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ables/table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ables/table10.xml" ContentType="application/vnd.openxmlformats-officedocument.spreadsheetml.table+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ables/table9.xml" ContentType="application/vnd.openxmlformats-officedocument.spreadsheetml.table+xml"/>
  <Override PartName="/xl/calcChain.xml" ContentType="application/vnd.openxmlformats-officedocument.spreadsheetml.calcChain+xml"/>
  <Override PartName="/xl/sharedStrings.xml" ContentType="application/vnd.openxmlformats-officedocument.spreadsheetml.sharedStrings+xml"/>
  <Override PartName="/xl/tables/table7.xml" ContentType="application/vnd.openxmlformats-officedocument.spreadsheetml.table+xml"/>
  <Override PartName="/xl/tables/table8.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340" yWindow="-10" windowWidth="18600" windowHeight="7300" tabRatio="252" activeTab="3"/>
  </bookViews>
  <sheets>
    <sheet name="2013" sheetId="1" r:id="rId1"/>
    <sheet name="2014" sheetId="2" r:id="rId2"/>
    <sheet name="2015" sheetId="3" r:id="rId3"/>
    <sheet name="2016" sheetId="4" r:id="rId4"/>
  </sheets>
  <calcPr calcId="12451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0" i="4"/>
  <c r="E17" i="3"/>
  <c r="E17" i="2"/>
  <c r="E17" i="1"/>
  <c r="D17" i="4" l="1"/>
  <c r="D17" i="3"/>
  <c r="D17" i="2"/>
  <c r="D17" i="1"/>
  <c r="D11"/>
  <c r="D12"/>
  <c r="D12" i="2"/>
  <c r="D11"/>
  <c r="D12" i="3"/>
  <c r="D12" i="4"/>
  <c r="D11"/>
  <c r="D11" i="3" l="1"/>
  <c r="F66" i="4" l="1"/>
  <c r="F65"/>
  <c r="F60"/>
  <c r="F55"/>
  <c r="E54"/>
  <c r="F54" s="1"/>
  <c r="F53"/>
  <c r="F52"/>
  <c r="F51"/>
  <c r="F50"/>
  <c r="F48"/>
  <c r="F47"/>
  <c r="E46"/>
  <c r="F46" s="1"/>
  <c r="F45"/>
  <c r="F44"/>
  <c r="F43"/>
  <c r="F42"/>
  <c r="E41"/>
  <c r="F41" s="1"/>
  <c r="F36"/>
  <c r="F35"/>
  <c r="F34"/>
  <c r="E33"/>
  <c r="F33" s="1"/>
  <c r="F32"/>
  <c r="E31"/>
  <c r="F31" s="1"/>
  <c r="F30"/>
  <c r="F29"/>
  <c r="F28"/>
  <c r="F27"/>
  <c r="F26"/>
  <c r="F25"/>
  <c r="F24"/>
  <c r="E23"/>
  <c r="E22"/>
  <c r="D22"/>
  <c r="F21"/>
  <c r="F20"/>
  <c r="F19"/>
  <c r="E18"/>
  <c r="F18" s="1"/>
  <c r="F12"/>
  <c r="F11"/>
  <c r="E36" i="3"/>
  <c r="E45"/>
  <c r="F60"/>
  <c r="F23" i="4" l="1"/>
  <c r="E17"/>
  <c r="F22"/>
  <c r="F17"/>
  <c r="F60" i="2"/>
  <c r="F60" i="1"/>
  <c r="D22"/>
  <c r="F66" i="3"/>
  <c r="F65"/>
  <c r="F55"/>
  <c r="E54"/>
  <c r="F54" s="1"/>
  <c r="F53"/>
  <c r="F52"/>
  <c r="F51"/>
  <c r="F50"/>
  <c r="F48"/>
  <c r="F47"/>
  <c r="E46"/>
  <c r="F26" s="1"/>
  <c r="F45"/>
  <c r="F44"/>
  <c r="F43"/>
  <c r="F42"/>
  <c r="E41"/>
  <c r="F41" s="1"/>
  <c r="F36"/>
  <c r="F35"/>
  <c r="F34"/>
  <c r="F33"/>
  <c r="E33"/>
  <c r="F32"/>
  <c r="F31"/>
  <c r="E31"/>
  <c r="F30"/>
  <c r="F28"/>
  <c r="F27"/>
  <c r="F25"/>
  <c r="E22"/>
  <c r="D22"/>
  <c r="F21"/>
  <c r="F20"/>
  <c r="F19"/>
  <c r="E18"/>
  <c r="F18" s="1"/>
  <c r="F12"/>
  <c r="F11"/>
  <c r="E45" i="2"/>
  <c r="F22" i="3" l="1"/>
  <c r="F46"/>
  <c r="F29"/>
  <c r="F24"/>
  <c r="E36" i="2"/>
  <c r="E23" i="3" l="1"/>
  <c r="E24" i="2"/>
  <c r="E55"/>
  <c r="D22"/>
  <c r="F23" i="3" l="1"/>
  <c r="F17" l="1"/>
  <c r="F66" i="2"/>
  <c r="F65"/>
  <c r="F56"/>
  <c r="F55"/>
  <c r="E54"/>
  <c r="F54" s="1"/>
  <c r="F52"/>
  <c r="F51"/>
  <c r="F50"/>
  <c r="F48"/>
  <c r="F47"/>
  <c r="F45"/>
  <c r="F44"/>
  <c r="F43"/>
  <c r="F42"/>
  <c r="F36"/>
  <c r="F35"/>
  <c r="F34"/>
  <c r="E33"/>
  <c r="F33" s="1"/>
  <c r="F32"/>
  <c r="E31"/>
  <c r="F31" s="1"/>
  <c r="F30"/>
  <c r="F28"/>
  <c r="F27"/>
  <c r="F25"/>
  <c r="F21"/>
  <c r="F20"/>
  <c r="F19"/>
  <c r="F12"/>
  <c r="F11"/>
  <c r="E33" i="1"/>
  <c r="E18" i="2" l="1"/>
  <c r="E41"/>
  <c r="E29" s="1"/>
  <c r="E45" i="1"/>
  <c r="E43"/>
  <c r="E55"/>
  <c r="E22" s="1"/>
  <c r="F41" i="2" l="1"/>
  <c r="F29"/>
  <c r="F18"/>
  <c r="E18" i="1" l="1"/>
  <c r="F18" s="1"/>
  <c r="F36"/>
  <c r="F35"/>
  <c r="F34"/>
  <c r="F32"/>
  <c r="F30"/>
  <c r="F29"/>
  <c r="F28"/>
  <c r="F27"/>
  <c r="F26"/>
  <c r="F25"/>
  <c r="F24"/>
  <c r="F21"/>
  <c r="F20"/>
  <c r="F19"/>
  <c r="F53"/>
  <c r="F52"/>
  <c r="F51"/>
  <c r="F50"/>
  <c r="F48"/>
  <c r="F47"/>
  <c r="F45"/>
  <c r="F44"/>
  <c r="F43"/>
  <c r="F42"/>
  <c r="F56"/>
  <c r="F55"/>
  <c r="E31"/>
  <c r="F31" s="1"/>
  <c r="E23"/>
  <c r="F23" s="1"/>
  <c r="F17" l="1"/>
  <c r="F33"/>
  <c r="E54" l="1"/>
  <c r="F54" s="1"/>
  <c r="E46"/>
  <c r="F46" s="1"/>
  <c r="E41"/>
  <c r="F41" s="1"/>
  <c r="F22" l="1"/>
  <c r="F65" l="1"/>
  <c r="F66"/>
  <c r="F11"/>
  <c r="F12"/>
  <c r="F24" i="2"/>
  <c r="E22"/>
  <c r="F22" s="1"/>
  <c r="F53" l="1"/>
  <c r="E46"/>
  <c r="F26" l="1"/>
  <c r="E23"/>
  <c r="F46"/>
  <c r="F17" l="1"/>
  <c r="F23"/>
</calcChain>
</file>

<file path=xl/sharedStrings.xml><?xml version="1.0" encoding="utf-8"?>
<sst xmlns="http://schemas.openxmlformats.org/spreadsheetml/2006/main" count="584" uniqueCount="82">
  <si>
    <t>Allocation of verified emissions reported by installations and operators under Directive 2003/87/EC to source categories of the national greenhouse gas inventory</t>
  </si>
  <si>
    <t>Reporting year:</t>
  </si>
  <si>
    <t>Greenhouse gas emissions (total emissions without LULUCF for GHG inventory and without emissions from 1A3a Civil aviation, total emissions from installations under Article 3h of Directive 2003/87/EC)</t>
  </si>
  <si>
    <t>CO2 emissions (total CO2 emissions without LULUCF for GHG inventory and without emissions from 1A3a Civil aviation, total emissions from installations under Article 3h of Directive 2003/87/EC)</t>
  </si>
  <si>
    <t>Basis for data: verified ETS emissions and greenhouse gas emissions as reported in inventory submission for the year X-2</t>
  </si>
  <si>
    <t>Member State:</t>
  </si>
  <si>
    <t>1.A Fuel combustion activities, total</t>
  </si>
  <si>
    <t>1.A.1 Energy industries</t>
  </si>
  <si>
    <t>1.A.2. Manufacturing industries and construction</t>
  </si>
  <si>
    <t>1.A.3. Transport</t>
  </si>
  <si>
    <t>1.A.4 Other sectors</t>
  </si>
  <si>
    <t>1.B Fugitive emissions from Fuels</t>
  </si>
  <si>
    <t>1.C CO2 Transport and storage</t>
  </si>
  <si>
    <t>1.C.1 Transport of CO2</t>
  </si>
  <si>
    <t>1.C.2 Injection and storage</t>
  </si>
  <si>
    <t>1.C:3 Other 2.A Mineral products</t>
  </si>
  <si>
    <t>2.A Mineral products</t>
  </si>
  <si>
    <t xml:space="preserve">2.A.2. Lime production </t>
  </si>
  <si>
    <t xml:space="preserve">2.A.3. Glass production </t>
  </si>
  <si>
    <t xml:space="preserve">2.A.4. Other process uses of carbonates </t>
  </si>
  <si>
    <t xml:space="preserve">2.B Chemical industry </t>
  </si>
  <si>
    <t xml:space="preserve">2.B.1. Ammonia production </t>
  </si>
  <si>
    <t xml:space="preserve">2.B.3. Adipic acid production (CO2) </t>
  </si>
  <si>
    <t xml:space="preserve">2.B.4. Caprolactam, glyoxal and glyoxylic acid production </t>
  </si>
  <si>
    <t xml:space="preserve">2.B.5. Carbide production </t>
  </si>
  <si>
    <t>2.B.6 Titanium dioxide production</t>
  </si>
  <si>
    <t>2.B.8 Petrochemical and carbon black production</t>
  </si>
  <si>
    <t xml:space="preserve">2.C.2 Ferroalloys production </t>
  </si>
  <si>
    <t xml:space="preserve">2.C.3 Aluminium production </t>
  </si>
  <si>
    <t xml:space="preserve">2.C.4 Magnesium production </t>
  </si>
  <si>
    <t xml:space="preserve">2.C.5 Lead production </t>
  </si>
  <si>
    <t xml:space="preserve">2.C.6 Zinc production </t>
  </si>
  <si>
    <t>2.C.7 Other metal production</t>
  </si>
  <si>
    <t xml:space="preserve">2.B.2. Nitric acid production </t>
  </si>
  <si>
    <t xml:space="preserve">2.B.3. Adipic acid production </t>
  </si>
  <si>
    <t>2.B.4. Caprolactam, glyoxal and glyoxylic acid production</t>
  </si>
  <si>
    <t>2.C.3 Aluminium production</t>
  </si>
  <si>
    <t>Notation: x = reporting year</t>
  </si>
  <si>
    <t>Category[1]</t>
  </si>
  <si>
    <t>Greenhouse gas inventory emissions [kt CO2eq][3]</t>
  </si>
  <si>
    <t>Verified emissions under Directive 2003/87/EC [kt CO2eq][3]</t>
  </si>
  <si>
    <t>Ratio in % (Verified emissions/ inventory emissions)[3]</t>
  </si>
  <si>
    <t>Comment[2]</t>
  </si>
  <si>
    <t>[1] The allocation of verified emissions to disaggregated inventory categories at four digit level must be reported where such allocation of verified emissions is possible and emissions occur. The following notation keys should be used: NO = not occurring IE = included elsewhere C = confidential negligible = small amount of verified emissions may occur in respective CRF category, but amount is &lt; 5% of the category</t>
  </si>
  <si>
    <t>[3] Data to be reported up to one decimal point for kt and % values</t>
  </si>
  <si>
    <t xml:space="preserve">  1.A.1.a Public electricity and heat production</t>
  </si>
  <si>
    <t xml:space="preserve">  1.A.1.b Petroleum refining</t>
  </si>
  <si>
    <t xml:space="preserve">  1.A.1.c Manufacture of solid fuels and other energy industries</t>
  </si>
  <si>
    <t xml:space="preserve">  1.A.2.a Iron and steel</t>
  </si>
  <si>
    <t xml:space="preserve">  1.A.2.b Non-ferrous metals</t>
  </si>
  <si>
    <t xml:space="preserve">  1.A.2.c Chemicals</t>
  </si>
  <si>
    <t xml:space="preserve">  1.A.2.d Pulp, paper and print</t>
  </si>
  <si>
    <t xml:space="preserve">  1.A.2.e Food processing, beverages and tobacco</t>
  </si>
  <si>
    <t xml:space="preserve">  1.A.2.f Non-metallic minerals</t>
  </si>
  <si>
    <t xml:space="preserve">  1.A.2.g Other</t>
  </si>
  <si>
    <t xml:space="preserve">  1.A.3.e Other transportation (pipeline transport)</t>
  </si>
  <si>
    <t xml:space="preserve">  1.A.4.a Commercial / Institutional</t>
  </si>
  <si>
    <t xml:space="preserve">  1.A.4.c Agriculture/ Forestry / Fisheries</t>
  </si>
  <si>
    <t>2.A.1 Cement Production</t>
  </si>
  <si>
    <t xml:space="preserve">2.B.7 Soda ash production </t>
  </si>
  <si>
    <t>2.C Metal production</t>
  </si>
  <si>
    <t xml:space="preserve">2.C.1. Iron and steel production </t>
  </si>
  <si>
    <t>Gas</t>
  </si>
  <si>
    <t>N2O</t>
  </si>
  <si>
    <t>PFC</t>
  </si>
  <si>
    <t>CO2</t>
  </si>
  <si>
    <t>Total GHG</t>
  </si>
  <si>
    <t>CO2 emissions</t>
  </si>
  <si>
    <t>Total emissions (CO2 -eq)</t>
  </si>
  <si>
    <t>N2O emissions</t>
  </si>
  <si>
    <t>PFC emissions</t>
  </si>
  <si>
    <r>
      <rPr>
        <b/>
        <sz val="16"/>
        <color theme="1"/>
        <rFont val="Calibri"/>
        <family val="2"/>
        <scheme val="minor"/>
      </rPr>
      <t>Implementing Regulation Article 10: Reporting on consistency of reported emissions with data from the emissions trading system</t>
    </r>
    <r>
      <rPr>
        <sz val="11"/>
        <color theme="1"/>
        <rFont val="Calibri"/>
        <family val="2"/>
        <scheme val="minor"/>
      </rPr>
      <t xml:space="preserve">
1.Member States shall report the information referred to in Article 7(1)(k) of Regulation (EU) No 525/2013 in accordance with the tabular format set out in Annex V to this Regulation. 
2.Member States shall report textual information on the results of the checks performed pursuant to Article 7(1)(l) of Regulation (EU) No 525/2013.</t>
    </r>
  </si>
  <si>
    <t>NA</t>
  </si>
  <si>
    <t>[2] The column comment should be used to give a brief summary of the checks performed and if a Member State wants to provide additional explanations with regard to the allocation reported. Member States should add a short explanation when using IE or other notation keys to ensure transparency.</t>
  </si>
  <si>
    <t>1.A Fuel combustion activities, stationary combustion [4]</t>
  </si>
  <si>
    <t>[4] 1.A Fuel combustion, stationary combustion should include the sum total of the relevant rows below for 1.A (without double counting) plus the addition of other stationary combustion emissions not explicitly included in any of the rows below.</t>
  </si>
  <si>
    <t>[5] To be filled on the basis of combined CRF categories pertaining to 'Iron and Steel' , to be determined individually by each Member State; e.g.  (1.A.2.a+ 2.C.1 + 1.A.1.c and other relevant CRF categories that include emissions from iron and steel (e.g. 1A1a, 1B1))</t>
  </si>
  <si>
    <t>Italy</t>
  </si>
  <si>
    <t>Total CO2</t>
  </si>
  <si>
    <t>The difference is due to decimal roundings</t>
  </si>
  <si>
    <t>Iron and steel total (1.A.1.c, 1.A.2, 1.B, 2.C.1) [5]</t>
  </si>
  <si>
    <t>Include also emissions from urea  production</t>
  </si>
</sst>
</file>

<file path=xl/styles.xml><?xml version="1.0" encoding="utf-8"?>
<styleSheet xmlns="http://schemas.openxmlformats.org/spreadsheetml/2006/main">
  <numFmts count="4">
    <numFmt numFmtId="164" formatCode="_-* #,##0.00_-;\-* #,##0.00_-;_-* &quot;-&quot;??_-;_-@_-"/>
    <numFmt numFmtId="165" formatCode="0.000"/>
    <numFmt numFmtId="166" formatCode="_(* #,##0.00_);_(* \(#,##0.00\);_(* &quot;-&quot;??_);_(@_)"/>
    <numFmt numFmtId="167" formatCode="#,##0.000"/>
  </numFmts>
  <fonts count="8">
    <font>
      <sz val="11"/>
      <color theme="1"/>
      <name val="Calibri"/>
      <family val="2"/>
      <scheme val="minor"/>
    </font>
    <font>
      <b/>
      <sz val="11"/>
      <color theme="1"/>
      <name val="Calibri"/>
      <family val="2"/>
      <scheme val="minor"/>
    </font>
    <font>
      <sz val="11"/>
      <color theme="1"/>
      <name val="Calibri"/>
      <family val="2"/>
      <scheme val="minor"/>
    </font>
    <font>
      <b/>
      <sz val="14"/>
      <color theme="1"/>
      <name val="Calibri"/>
      <family val="2"/>
      <scheme val="minor"/>
    </font>
    <font>
      <sz val="14"/>
      <color theme="1"/>
      <name val="Calibri"/>
      <family val="2"/>
      <scheme val="minor"/>
    </font>
    <font>
      <b/>
      <sz val="16"/>
      <color theme="1"/>
      <name val="Calibri"/>
      <family val="2"/>
      <scheme val="minor"/>
    </font>
    <font>
      <sz val="11"/>
      <color rgb="FFFF0000"/>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9" fontId="2" fillId="0" borderId="0" applyFont="0" applyFill="0" applyBorder="0" applyAlignment="0" applyProtection="0"/>
    <xf numFmtId="164" fontId="2" fillId="0" borderId="0" applyFont="0" applyFill="0" applyBorder="0" applyAlignment="0" applyProtection="0"/>
  </cellStyleXfs>
  <cellXfs count="64">
    <xf numFmtId="0" fontId="0" fillId="0" borderId="0" xfId="0"/>
    <xf numFmtId="0" fontId="0" fillId="2" borderId="0" xfId="0" applyFill="1"/>
    <xf numFmtId="0" fontId="0" fillId="0" borderId="1" xfId="0" applyFill="1" applyBorder="1"/>
    <xf numFmtId="0" fontId="0" fillId="0" borderId="3" xfId="0" applyFill="1" applyBorder="1"/>
    <xf numFmtId="0" fontId="0" fillId="0" borderId="4" xfId="0" applyFill="1" applyBorder="1"/>
    <xf numFmtId="0" fontId="0" fillId="2" borderId="0" xfId="0" applyFill="1" applyBorder="1"/>
    <xf numFmtId="0" fontId="0" fillId="3" borderId="1" xfId="0" applyFill="1" applyBorder="1" applyAlignment="1">
      <alignment wrapText="1"/>
    </xf>
    <xf numFmtId="0" fontId="0" fillId="0" borderId="5" xfId="0" applyFill="1" applyBorder="1" applyAlignment="1">
      <alignment wrapText="1"/>
    </xf>
    <xf numFmtId="0" fontId="0" fillId="0" borderId="7" xfId="0" applyFill="1" applyBorder="1" applyAlignment="1">
      <alignment wrapText="1"/>
    </xf>
    <xf numFmtId="0" fontId="1" fillId="0" borderId="5" xfId="0" applyFont="1" applyFill="1" applyBorder="1"/>
    <xf numFmtId="0" fontId="0" fillId="0" borderId="5" xfId="0" applyFill="1" applyBorder="1"/>
    <xf numFmtId="0" fontId="0" fillId="0" borderId="5" xfId="0" applyFill="1" applyBorder="1" applyAlignment="1">
      <alignment horizontal="left" wrapText="1"/>
    </xf>
    <xf numFmtId="0" fontId="0" fillId="0" borderId="7" xfId="0" applyFill="1" applyBorder="1"/>
    <xf numFmtId="0" fontId="0" fillId="3" borderId="3" xfId="0" applyFill="1" applyBorder="1" applyAlignment="1"/>
    <xf numFmtId="0" fontId="0" fillId="3" borderId="2" xfId="0" applyFill="1" applyBorder="1" applyAlignment="1"/>
    <xf numFmtId="0" fontId="0" fillId="0" borderId="2" xfId="0" applyFill="1" applyBorder="1" applyAlignment="1"/>
    <xf numFmtId="0" fontId="0" fillId="0" borderId="6" xfId="0" applyFill="1" applyBorder="1" applyAlignment="1"/>
    <xf numFmtId="0" fontId="0" fillId="0" borderId="5" xfId="0" applyFill="1" applyBorder="1" applyAlignment="1"/>
    <xf numFmtId="0" fontId="0" fillId="3" borderId="4" xfId="0" applyFill="1" applyBorder="1" applyAlignment="1">
      <alignment horizontal="right"/>
    </xf>
    <xf numFmtId="0" fontId="0" fillId="3" borderId="3" xfId="0" applyFill="1" applyBorder="1" applyAlignment="1">
      <alignment horizontal="right"/>
    </xf>
    <xf numFmtId="0" fontId="4" fillId="2" borderId="0" xfId="0" applyFont="1" applyFill="1" applyAlignment="1">
      <alignment horizontal="center" vertical="center"/>
    </xf>
    <xf numFmtId="9" fontId="0" fillId="4" borderId="1" xfId="1" applyFont="1" applyFill="1" applyBorder="1"/>
    <xf numFmtId="0" fontId="0" fillId="2" borderId="0" xfId="0" applyFill="1" applyAlignment="1"/>
    <xf numFmtId="0" fontId="0" fillId="2" borderId="0" xfId="0" applyFill="1" applyBorder="1" applyAlignment="1"/>
    <xf numFmtId="0" fontId="0" fillId="2" borderId="9" xfId="0" applyFill="1" applyBorder="1" applyAlignment="1"/>
    <xf numFmtId="0" fontId="0" fillId="2" borderId="2" xfId="0" applyFill="1" applyBorder="1" applyAlignment="1"/>
    <xf numFmtId="0" fontId="0" fillId="2" borderId="6" xfId="0" applyFill="1" applyBorder="1" applyAlignment="1"/>
    <xf numFmtId="0" fontId="0" fillId="2" borderId="5" xfId="0" applyFill="1" applyBorder="1" applyAlignment="1"/>
    <xf numFmtId="0" fontId="0" fillId="2" borderId="9" xfId="0" applyFill="1" applyBorder="1" applyAlignment="1">
      <alignment wrapText="1"/>
    </xf>
    <xf numFmtId="0" fontId="0" fillId="2" borderId="9" xfId="0" applyFill="1" applyBorder="1"/>
    <xf numFmtId="9" fontId="0" fillId="2" borderId="9" xfId="1" applyFont="1" applyFill="1" applyBorder="1"/>
    <xf numFmtId="0" fontId="0" fillId="0" borderId="8" xfId="0" applyNumberFormat="1" applyFill="1" applyBorder="1"/>
    <xf numFmtId="10" fontId="0" fillId="0" borderId="2" xfId="0" applyNumberFormat="1" applyFill="1" applyBorder="1"/>
    <xf numFmtId="165" fontId="0" fillId="0" borderId="1" xfId="0" applyNumberFormat="1" applyFill="1" applyBorder="1"/>
    <xf numFmtId="165" fontId="0" fillId="0" borderId="2" xfId="0" applyNumberFormat="1" applyFill="1" applyBorder="1"/>
    <xf numFmtId="165" fontId="0" fillId="0" borderId="3" xfId="0" applyNumberFormat="1" applyFill="1" applyBorder="1"/>
    <xf numFmtId="1" fontId="0" fillId="0" borderId="1" xfId="0" applyNumberFormat="1" applyFill="1" applyBorder="1"/>
    <xf numFmtId="49" fontId="0" fillId="0" borderId="1" xfId="0" applyNumberFormat="1" applyFill="1" applyBorder="1" applyAlignment="1">
      <alignment vertical="top" wrapText="1"/>
    </xf>
    <xf numFmtId="166" fontId="2" fillId="0" borderId="0" xfId="2" applyNumberFormat="1" applyFont="1" applyAlignment="1"/>
    <xf numFmtId="166" fontId="0" fillId="2" borderId="0" xfId="0" applyNumberFormat="1" applyFill="1"/>
    <xf numFmtId="2" fontId="0" fillId="0" borderId="1" xfId="0" applyNumberFormat="1" applyFill="1" applyBorder="1"/>
    <xf numFmtId="2" fontId="0" fillId="0" borderId="3" xfId="0" applyNumberFormat="1" applyFill="1" applyBorder="1"/>
    <xf numFmtId="165" fontId="0" fillId="4" borderId="1" xfId="1" applyNumberFormat="1" applyFont="1" applyFill="1" applyBorder="1"/>
    <xf numFmtId="165" fontId="0" fillId="0" borderId="0" xfId="0" applyNumberFormat="1" applyFont="1" applyAlignment="1"/>
    <xf numFmtId="165" fontId="0" fillId="2" borderId="0" xfId="0" applyNumberFormat="1" applyFill="1"/>
    <xf numFmtId="0" fontId="0" fillId="0" borderId="0" xfId="0" applyAlignment="1">
      <alignment horizontal="left" indent="5"/>
    </xf>
    <xf numFmtId="165" fontId="4" fillId="2" borderId="0" xfId="0" applyNumberFormat="1" applyFont="1" applyFill="1" applyAlignment="1">
      <alignment horizontal="center" vertical="center"/>
    </xf>
    <xf numFmtId="165" fontId="0" fillId="0" borderId="0" xfId="0" applyNumberFormat="1" applyFont="1" applyFill="1" applyAlignment="1"/>
    <xf numFmtId="165" fontId="6" fillId="0" borderId="1" xfId="0" applyNumberFormat="1" applyFont="1" applyFill="1" applyBorder="1"/>
    <xf numFmtId="1" fontId="6" fillId="0" borderId="1" xfId="0" applyNumberFormat="1" applyFont="1" applyFill="1" applyBorder="1"/>
    <xf numFmtId="0" fontId="6" fillId="0" borderId="1" xfId="0" applyFont="1" applyFill="1" applyBorder="1"/>
    <xf numFmtId="165" fontId="7" fillId="0" borderId="1" xfId="0" applyNumberFormat="1" applyFont="1" applyFill="1" applyBorder="1"/>
    <xf numFmtId="0" fontId="7" fillId="0" borderId="1" xfId="0" applyFont="1" applyFill="1" applyBorder="1"/>
    <xf numFmtId="2" fontId="7" fillId="0" borderId="3" xfId="0" applyNumberFormat="1" applyFont="1" applyFill="1" applyBorder="1"/>
    <xf numFmtId="0" fontId="7" fillId="0" borderId="3" xfId="0" applyFont="1" applyFill="1" applyBorder="1"/>
    <xf numFmtId="165" fontId="7" fillId="0" borderId="0" xfId="0" applyNumberFormat="1" applyFont="1" applyFill="1" applyAlignment="1"/>
    <xf numFmtId="1" fontId="7" fillId="0" borderId="1" xfId="0" applyNumberFormat="1" applyFont="1" applyFill="1" applyBorder="1"/>
    <xf numFmtId="167" fontId="0" fillId="0" borderId="0" xfId="0" applyNumberFormat="1"/>
    <xf numFmtId="1" fontId="0" fillId="0" borderId="3" xfId="0" applyNumberFormat="1" applyFill="1" applyBorder="1"/>
    <xf numFmtId="0" fontId="0" fillId="2" borderId="0" xfId="0" applyNumberFormat="1" applyFill="1" applyBorder="1" applyAlignment="1">
      <alignment horizontal="left" vertical="top" wrapText="1"/>
    </xf>
    <xf numFmtId="0" fontId="0" fillId="2" borderId="0" xfId="0" applyFill="1" applyAlignment="1">
      <alignment wrapText="1"/>
    </xf>
    <xf numFmtId="0" fontId="3" fillId="3" borderId="1" xfId="0" applyFont="1" applyFill="1" applyBorder="1" applyAlignment="1">
      <alignment horizontal="center" vertical="center" wrapText="1"/>
    </xf>
    <xf numFmtId="0" fontId="0" fillId="0" borderId="1" xfId="0" applyBorder="1" applyAlignment="1">
      <alignment horizontal="center" vertical="center"/>
    </xf>
    <xf numFmtId="1" fontId="7" fillId="0" borderId="3" xfId="0" applyNumberFormat="1" applyFont="1" applyFill="1" applyBorder="1"/>
  </cellXfs>
  <cellStyles count="3">
    <cellStyle name="Migliaia" xfId="2" builtinId="3"/>
    <cellStyle name="Normale" xfId="0" builtinId="0"/>
    <cellStyle name="Percentuale" xfId="1" builtinId="5"/>
  </cellStyles>
  <dxfs count="256">
    <dxf>
      <numFmt numFmtId="0" formatCode="General"/>
      <fill>
        <patternFill patternType="none">
          <fgColor indexed="64"/>
          <bgColor indexed="65"/>
        </patternFill>
      </fill>
      <border diagonalUp="0" diagonalDown="0" outline="0">
        <left style="thin">
          <color indexed="64"/>
        </left>
        <right/>
        <top style="thin">
          <color indexed="64"/>
        </top>
        <bottom/>
      </border>
    </dxf>
    <dxf>
      <fill>
        <patternFill patternType="none">
          <fgColor indexed="64"/>
          <bgColor indexed="65"/>
        </patternFill>
      </fill>
      <border diagonalUp="0" diagonalDown="0" outline="0">
        <left style="thin">
          <color indexed="64"/>
        </left>
        <right/>
        <top/>
        <bottom style="thin">
          <color indexed="64"/>
        </bottom>
      </border>
    </dxf>
    <dxf>
      <font>
        <strike val="0"/>
        <outline val="0"/>
        <shadow val="0"/>
        <u val="none"/>
        <vertAlign val="baseline"/>
        <sz val="11"/>
        <color auto="1"/>
        <name val="Calibri"/>
        <scheme val="minor"/>
      </font>
      <numFmt numFmtId="2" formatCode="0.00"/>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ont>
        <strike val="0"/>
        <outline val="0"/>
        <shadow val="0"/>
        <u val="none"/>
        <vertAlign val="baseline"/>
        <sz val="11"/>
        <color auto="1"/>
        <name val="Calibri"/>
        <scheme val="minor"/>
      </font>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solid">
          <fgColor indexed="64"/>
          <bgColor theme="4" tint="0.39997558519241921"/>
        </patternFill>
      </fill>
      <alignment horizontal="general" vertical="bottom"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vertical/>
        <horizontal/>
      </border>
    </dxf>
    <dxf>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outline="0">
        <left style="thin">
          <color indexed="64"/>
        </left>
        <right/>
        <top/>
        <bottom style="thin">
          <color indexed="64"/>
        </bottom>
      </border>
    </dxf>
    <dxf>
      <font>
        <strike val="0"/>
        <outline val="0"/>
        <shadow val="0"/>
        <u val="none"/>
        <vertAlign val="baseline"/>
        <sz val="11"/>
        <color rgb="FFFF0000"/>
        <name val="Calibri"/>
        <scheme val="minor"/>
      </font>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ont>
        <strike val="0"/>
        <outline val="0"/>
        <shadow val="0"/>
        <u val="none"/>
        <vertAlign val="baseline"/>
        <sz val="11"/>
        <color rgb="FFFF0000"/>
        <name val="Calibri"/>
        <scheme val="minor"/>
      </font>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solid">
          <fgColor indexed="64"/>
          <bgColor theme="4" tint="0.39997558519241921"/>
        </patternFill>
      </fill>
      <alignment horizontal="general" vertical="bottom"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30" formatCode="@"/>
      <fill>
        <patternFill patternType="none">
          <fgColor indexed="64"/>
          <bgColor indexed="65"/>
        </patternFill>
      </fill>
      <alignment horizontal="general" vertical="top" textRotation="0" wrapText="1" indent="0" relativeIndent="0" justifyLastLine="0" shrinkToFit="0" mergeCell="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top/>
        <bottom style="thin">
          <color indexed="64"/>
        </bottom>
      </border>
    </dxf>
    <dxf>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ont>
        <strike val="0"/>
        <outline val="0"/>
        <shadow val="0"/>
        <u val="none"/>
        <vertAlign val="baseline"/>
        <sz val="11"/>
        <color rgb="FFFF0000"/>
        <name val="Calibri"/>
        <scheme val="minor"/>
      </font>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outline="0">
        <left style="thin">
          <color indexed="64"/>
        </left>
        <right/>
        <top/>
        <bottom style="thin">
          <color indexed="64"/>
        </bottom>
      </border>
    </dxf>
    <dxf>
      <numFmt numFmtId="165" formatCode="0.00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ont>
        <strike val="0"/>
        <outline val="0"/>
        <shadow val="0"/>
        <u val="none"/>
        <vertAlign val="baseline"/>
        <sz val="11"/>
        <color rgb="FFFF0000"/>
        <name val="Calibri"/>
        <scheme val="minor"/>
      </font>
      <numFmt numFmtId="167" formatCode="#,##0.00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alignment horizontal="general" vertical="bottom" textRotation="0" wrapText="1" indent="0" relativeIndent="255" justifyLastLine="0" shrinkToFit="0" readingOrder="0"/>
      <border diagonalUp="0" diagonalDown="0">
        <left/>
        <right style="thin">
          <color indexed="64"/>
        </right>
        <top style="thin">
          <color indexed="64"/>
        </top>
        <bottom style="thin">
          <color indexed="64"/>
        </bottom>
        <vertical/>
        <horizontal/>
      </border>
    </dxf>
    <dxf>
      <fill>
        <patternFill patternType="none">
          <fgColor indexed="64"/>
          <bgColor indexed="65"/>
        </patternFill>
      </fill>
      <alignment horizontal="general" vertical="bottom" textRotation="0" wrapText="1" indent="0" relativeIndent="255" justifyLastLine="0" shrinkToFit="0" readingOrder="0"/>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border>
    </dxf>
    <dxf>
      <fill>
        <patternFill patternType="none">
          <fgColor indexed="64"/>
          <bgColor indexed="65"/>
        </patternFill>
      </fill>
      <border diagonalUp="0" diagonalDown="0" outline="0">
        <left style="thin">
          <color indexed="64"/>
        </left>
        <right/>
        <top/>
        <bottom style="thin">
          <color indexed="64"/>
        </bottom>
      </border>
    </dxf>
    <dxf>
      <numFmt numFmtId="1" formatCode="0"/>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solid">
          <fgColor indexed="64"/>
          <bgColor theme="4" tint="0.39997558519241921"/>
        </patternFill>
      </fill>
      <alignment horizontal="general" vertical="bottom" textRotation="0" wrapText="0" indent="0" relative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vertical/>
        <horizontal/>
      </border>
    </dxf>
    <dxf>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outline="0">
        <left style="thin">
          <color indexed="64"/>
        </left>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solid">
          <fgColor indexed="64"/>
          <bgColor theme="4" tint="0.39997558519241921"/>
        </patternFill>
      </fill>
      <alignment horizontal="general" vertical="bottom" textRotation="0" wrapText="0" indent="0" relative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30" formatCode="@"/>
      <fill>
        <patternFill patternType="none">
          <fgColor indexed="64"/>
          <bgColor indexed="65"/>
        </patternFill>
      </fill>
      <alignment horizontal="general" vertical="top" textRotation="0" wrapText="1" indent="0" relativeIndent="0" justifyLastLine="0" shrinkToFit="0" mergeCell="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outline="0">
        <left style="thin">
          <color indexed="64"/>
        </left>
        <right/>
        <top/>
        <bottom style="thin">
          <color indexed="64"/>
        </bottom>
      </border>
    </dxf>
    <dxf>
      <numFmt numFmtId="165" formatCode="0.00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numFmt numFmtId="165" formatCode="0.00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alignment horizontal="general" vertical="bottom" textRotation="0" wrapText="1" indent="0" relativeIndent="255" justifyLastLine="0" shrinkToFit="0" readingOrder="0"/>
      <border diagonalUp="0" diagonalDown="0">
        <left/>
        <right style="thin">
          <color indexed="64"/>
        </right>
        <top style="thin">
          <color indexed="64"/>
        </top>
        <bottom style="thin">
          <color indexed="64"/>
        </bottom>
        <vertical/>
        <horizontal/>
      </border>
    </dxf>
    <dxf>
      <fill>
        <patternFill patternType="none">
          <fgColor indexed="64"/>
          <bgColor indexed="65"/>
        </patternFill>
      </fill>
      <alignment horizontal="general" vertical="bottom" textRotation="0" wrapText="1" indent="0" relativeIndent="255" justifyLastLine="0" shrinkToFit="0" readingOrder="0"/>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border>
    </dxf>
    <dxf>
      <fill>
        <patternFill patternType="none">
          <fgColor indexed="64"/>
          <bgColor indexed="65"/>
        </patternFill>
      </fill>
      <border diagonalUp="0" diagonalDown="0" outline="0">
        <left style="thin">
          <color indexed="64"/>
        </left>
        <right/>
        <top/>
        <bottom style="thin">
          <color indexed="64"/>
        </bottom>
      </border>
    </dxf>
    <dxf>
      <numFmt numFmtId="2" formatCode="0.00"/>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solid">
          <fgColor indexed="64"/>
          <bgColor theme="4" tint="0.39997558519241921"/>
        </patternFill>
      </fill>
      <alignment horizontal="general" vertical="bottom" textRotation="0" wrapText="0" indent="0" relative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vertical/>
        <horizontal/>
      </border>
    </dxf>
    <dxf>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outline="0">
        <left style="thin">
          <color indexed="64"/>
        </left>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solid">
          <fgColor indexed="64"/>
          <bgColor theme="4" tint="0.39997558519241921"/>
        </patternFill>
      </fill>
      <alignment horizontal="general" vertical="bottom" textRotation="0" wrapText="0" indent="0" relative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30" formatCode="@"/>
      <fill>
        <patternFill patternType="none">
          <fgColor indexed="64"/>
          <bgColor indexed="65"/>
        </patternFill>
      </fill>
      <alignment horizontal="general" vertical="top" textRotation="0" wrapText="1" indent="0" relativeIndent="0" justifyLastLine="0" shrinkToFit="0" mergeCell="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outline="0">
        <left style="thin">
          <color indexed="64"/>
        </left>
        <right/>
        <top/>
        <bottom style="thin">
          <color indexed="64"/>
        </bottom>
      </border>
    </dxf>
    <dxf>
      <numFmt numFmtId="165" formatCode="0.00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numFmt numFmtId="165" formatCode="0.00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alignment horizontal="general" vertical="bottom" textRotation="0" wrapText="1" indent="0" relativeIndent="255" justifyLastLine="0" shrinkToFit="0" readingOrder="0"/>
      <border diagonalUp="0" diagonalDown="0">
        <left/>
        <right style="thin">
          <color indexed="64"/>
        </right>
        <top style="thin">
          <color indexed="64"/>
        </top>
        <bottom style="thin">
          <color indexed="64"/>
        </bottom>
        <vertical/>
        <horizontal/>
      </border>
    </dxf>
    <dxf>
      <fill>
        <patternFill patternType="none">
          <fgColor indexed="64"/>
          <bgColor indexed="65"/>
        </patternFill>
      </fill>
      <alignment horizontal="general" vertical="bottom" textRotation="0" wrapText="1" indent="0" relativeIndent="255" justifyLastLine="0" shrinkToFit="0" readingOrder="0"/>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border>
    </dxf>
    <dxf>
      <fill>
        <patternFill patternType="none">
          <fgColor indexed="64"/>
          <bgColor indexed="65"/>
        </patternFill>
      </fill>
      <border diagonalUp="0" diagonalDown="0" outline="0">
        <left style="thin">
          <color indexed="64"/>
        </left>
        <right/>
        <top/>
        <bottom style="thin">
          <color indexed="64"/>
        </bottom>
      </border>
    </dxf>
    <dxf>
      <numFmt numFmtId="2" formatCode="0.00"/>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solid">
          <fgColor indexed="64"/>
          <bgColor theme="4" tint="0.39997558519241921"/>
        </patternFill>
      </fill>
      <alignment horizontal="general" vertical="bottom" textRotation="0" wrapText="0" indent="0" relative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vertical/>
        <horizontal/>
      </border>
    </dxf>
    <dxf>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outline="0">
        <left style="thin">
          <color indexed="64"/>
        </left>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solid">
          <fgColor indexed="64"/>
          <bgColor theme="4" tint="0.39997558519241921"/>
        </patternFill>
      </fill>
      <alignment horizontal="general" vertical="bottom" textRotation="0" wrapText="0" indent="0" relative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30" formatCode="@"/>
      <fill>
        <patternFill patternType="none">
          <fgColor indexed="64"/>
          <bgColor indexed="65"/>
        </patternFill>
      </fill>
      <alignment horizontal="general" vertical="top" textRotation="0" wrapText="1" indent="0" relativeIndent="0" justifyLastLine="0" shrinkToFit="0" mergeCell="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border>
    </dxf>
    <dxf>
      <fill>
        <patternFill patternType="none">
          <fgColor indexed="64"/>
          <bgColor indexed="65"/>
        </patternFill>
      </fill>
      <border diagonalUp="0" diagonalDown="0">
        <left style="thin">
          <color indexed="64"/>
        </left>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
      <numFmt numFmtId="0" formatCode="General"/>
      <fill>
        <patternFill patternType="none">
          <fgColor indexed="64"/>
          <bgColor indexed="65"/>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outline="0">
        <left style="thin">
          <color indexed="64"/>
        </left>
        <right/>
        <top/>
        <bottom style="thin">
          <color indexed="64"/>
        </bottom>
      </border>
    </dxf>
    <dxf>
      <numFmt numFmtId="167" formatCode="#,##0.00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numFmt numFmtId="167" formatCode="#,##0.000"/>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border diagonalUp="0" diagonalDown="0" outline="0">
        <left style="thin">
          <color indexed="64"/>
        </left>
        <right style="thin">
          <color indexed="64"/>
        </right>
        <top/>
        <bottom style="thin">
          <color indexed="64"/>
        </bottom>
      </border>
    </dxf>
    <dxf>
      <fill>
        <patternFill patternType="none">
          <fgColor indexed="64"/>
          <bgColor indexed="65"/>
        </patternFill>
      </fill>
      <alignment horizontal="general" vertical="bottom" textRotation="0" wrapText="1" indent="0" relativeIndent="255" justifyLastLine="0" shrinkToFit="0" readingOrder="0"/>
      <border diagonalUp="0" diagonalDown="0">
        <left/>
        <right style="thin">
          <color indexed="64"/>
        </right>
        <top style="thin">
          <color indexed="64"/>
        </top>
        <bottom style="thin">
          <color indexed="64"/>
        </bottom>
        <vertical/>
        <horizontal/>
      </border>
    </dxf>
    <dxf>
      <fill>
        <patternFill patternType="none">
          <fgColor indexed="64"/>
          <bgColor indexed="65"/>
        </patternFill>
      </fill>
      <alignment horizontal="general" vertical="bottom" textRotation="0" wrapText="1" indent="0" relativeIndent="255" justifyLastLine="0" shrinkToFit="0" readingOrder="0"/>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dxf>
    <dxf>
      <border outline="0">
        <bottom style="thin">
          <color indexed="64"/>
        </bottom>
      </border>
    </dxf>
    <dxf>
      <fill>
        <patternFill patternType="none">
          <fgColor indexed="64"/>
          <bgColor indexed="65"/>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TotalsDetail" displayName="TotalsDetail" ref="B11:F12" headerRowCount="0" totalsRowShown="0" headerRowDxfId="255" dataDxfId="253" headerRowBorderDxfId="254" tableBorderDxfId="252" totalsRowBorderDxfId="251">
  <tableColumns count="5">
    <tableColumn id="1" name="Column1" headerRowDxfId="250" dataDxfId="249"/>
    <tableColumn id="2" name="Column2" headerRowDxfId="248" dataDxfId="247"/>
    <tableColumn id="3" name="Column3" headerRowDxfId="246" dataDxfId="245"/>
    <tableColumn id="4" name="Column4" headerRowDxfId="244" dataDxfId="243"/>
    <tableColumn id="5" name="Column5" headerRowDxfId="242" dataDxfId="241">
      <calculatedColumnFormula>TotalsDetail[[#This Row],[Column4]]/TotalsDetail[[#This Row],[Column3]]</calculatedColumnFormula>
    </tableColumn>
  </tableColumns>
  <tableStyleInfo name="TableStyleLight9" showFirstColumn="0" showLastColumn="0" showRowStripes="1" showColumnStripes="0"/>
</table>
</file>

<file path=xl/tables/table2.xml><?xml version="1.0" encoding="utf-8"?>
<table xmlns="http://schemas.openxmlformats.org/spreadsheetml/2006/main" id="2" name="CO2Detail" displayName="CO2Detail" ref="B16:G61" headerRowCount="0" totalsRowShown="0" headerRowDxfId="240" dataDxfId="238" headerRowBorderDxfId="239" tableBorderDxfId="237" totalsRowBorderDxfId="236">
  <tableColumns count="6">
    <tableColumn id="1" name="Column1" headerRowDxfId="235" dataDxfId="234"/>
    <tableColumn id="2" name="Column2" headerRowDxfId="233" dataDxfId="232"/>
    <tableColumn id="3" name="Column3" headerRowDxfId="231" dataDxfId="230"/>
    <tableColumn id="4" name="Column4" headerRowDxfId="229" dataDxfId="228"/>
    <tableColumn id="5" name="Column5" headerRowDxfId="227" dataDxfId="226"/>
    <tableColumn id="6" name="Colonna1" headerRowDxfId="225" dataDxfId="224"/>
  </tableColumns>
  <tableStyleInfo name="TableStyleLight9" showFirstColumn="0" showLastColumn="0" showRowStripes="1" showColumnStripes="0"/>
</table>
</file>

<file path=xl/tables/table3.xml><?xml version="1.0" encoding="utf-8"?>
<table xmlns="http://schemas.openxmlformats.org/spreadsheetml/2006/main" id="3" name="N2ODetail" displayName="N2ODetail" ref="B65:G67" headerRowCount="0" totalsRowShown="0" headerRowDxfId="223" dataDxfId="221" headerRowBorderDxfId="222" tableBorderDxfId="220" totalsRowBorderDxfId="219">
  <tableColumns count="6">
    <tableColumn id="1" name="Column1" headerRowDxfId="218" dataDxfId="217"/>
    <tableColumn id="2" name="Column2" headerRowDxfId="216" dataDxfId="215"/>
    <tableColumn id="3" name="Column3" headerRowDxfId="214" dataDxfId="213"/>
    <tableColumn id="4" name="Column4" headerRowDxfId="212" dataDxfId="211"/>
    <tableColumn id="5" name="Column5" headerRowDxfId="210" dataDxfId="209">
      <calculatedColumnFormula>N2ODetail[[#This Row],[Column4]]/N2ODetail[[#This Row],[Column3]]</calculatedColumnFormula>
    </tableColumn>
    <tableColumn id="6" name="Colonna1" headerRowDxfId="208" dataDxfId="207"/>
  </tableColumns>
  <tableStyleInfo name="TableStyleLight9" showFirstColumn="0" showLastColumn="0" showRowStripes="1" showColumnStripes="0"/>
</table>
</file>

<file path=xl/tables/table4.xml><?xml version="1.0" encoding="utf-8"?>
<table xmlns="http://schemas.openxmlformats.org/spreadsheetml/2006/main" id="4" name="PFCDetail" displayName="PFCDetail" ref="B71:F71" headerRowCount="0" totalsRowShown="0" headerRowDxfId="206" dataDxfId="204" headerRowBorderDxfId="205" tableBorderDxfId="203" totalsRowBorderDxfId="202">
  <tableColumns count="5">
    <tableColumn id="1" name="Column1" headerRowDxfId="201" dataDxfId="200"/>
    <tableColumn id="2" name="Column2" headerRowDxfId="199" dataDxfId="198"/>
    <tableColumn id="3" name="Column3" headerRowDxfId="197" dataDxfId="196"/>
    <tableColumn id="4" name="Column4" headerRowDxfId="195" dataDxfId="194"/>
    <tableColumn id="5" name="Column5" headerRowDxfId="193" dataDxfId="192"/>
  </tableColumns>
  <tableStyleInfo name="TableStyleLight9" showFirstColumn="0" showLastColumn="0" showRowStripes="1" showColumnStripes="0"/>
</table>
</file>

<file path=xl/tables/table5.xml><?xml version="1.0" encoding="utf-8"?>
<table xmlns="http://schemas.openxmlformats.org/spreadsheetml/2006/main" id="5" name="TotalsDetail6" displayName="TotalsDetail6" ref="B11:F12" headerRowCount="0" totalsRowShown="0" headerRowDxfId="191" dataDxfId="189" headerRowBorderDxfId="190" tableBorderDxfId="188" totalsRowBorderDxfId="187">
  <tableColumns count="5">
    <tableColumn id="1" name="Column1" headerRowDxfId="186" dataDxfId="185"/>
    <tableColumn id="2" name="Column2" headerRowDxfId="184" dataDxfId="183"/>
    <tableColumn id="3" name="Column3" headerRowDxfId="182" dataDxfId="181"/>
    <tableColumn id="4" name="Column4" headerRowDxfId="180" dataDxfId="179"/>
    <tableColumn id="5" name="Column5" headerRowDxfId="178" dataDxfId="177">
      <calculatedColumnFormula>TotalsDetail6[[#This Row],[Column4]]/TotalsDetail6[[#This Row],[Column3]]</calculatedColumnFormula>
    </tableColumn>
  </tableColumns>
  <tableStyleInfo name="TableStyleLight9" showFirstColumn="0" showLastColumn="0" showRowStripes="1" showColumnStripes="0"/>
</table>
</file>

<file path=xl/tables/table6.xml><?xml version="1.0" encoding="utf-8"?>
<table xmlns="http://schemas.openxmlformats.org/spreadsheetml/2006/main" id="6" name="CO2Detail7" displayName="CO2Detail7" ref="B16:G61" headerRowCount="0" totalsRowShown="0" headerRowDxfId="176" dataDxfId="174" headerRowBorderDxfId="175" tableBorderDxfId="173" totalsRowBorderDxfId="172">
  <tableColumns count="6">
    <tableColumn id="1" name="Column1" headerRowDxfId="171" dataDxfId="170"/>
    <tableColumn id="2" name="Column2" headerRowDxfId="169" dataDxfId="168"/>
    <tableColumn id="3" name="Column3" headerRowDxfId="167" dataDxfId="166"/>
    <tableColumn id="4" name="Column4" headerRowDxfId="165" dataDxfId="164"/>
    <tableColumn id="5" name="Column5" headerRowDxfId="163" dataDxfId="162"/>
    <tableColumn id="6" name="Colonna1" headerRowDxfId="161" dataDxfId="160"/>
  </tableColumns>
  <tableStyleInfo name="TableStyleLight9" showFirstColumn="0" showLastColumn="0" showRowStripes="1" showColumnStripes="0"/>
</table>
</file>

<file path=xl/tables/table7.xml><?xml version="1.0" encoding="utf-8"?>
<table xmlns="http://schemas.openxmlformats.org/spreadsheetml/2006/main" id="7" name="N2ODetail8" displayName="N2ODetail8" ref="B65:G67" headerRowCount="0" totalsRowShown="0" headerRowDxfId="159" dataDxfId="157" headerRowBorderDxfId="158" tableBorderDxfId="156" totalsRowBorderDxfId="155">
  <tableColumns count="6">
    <tableColumn id="1" name="Column1" headerRowDxfId="154" dataDxfId="153"/>
    <tableColumn id="2" name="Column2" headerRowDxfId="152" dataDxfId="151"/>
    <tableColumn id="3" name="Column3" headerRowDxfId="150" dataDxfId="149"/>
    <tableColumn id="4" name="Column4" headerRowDxfId="148" dataDxfId="147"/>
    <tableColumn id="5" name="Column5" headerRowDxfId="146" dataDxfId="145">
      <calculatedColumnFormula>N2ODetail8[[#This Row],[Column4]]/N2ODetail8[[#This Row],[Column3]]</calculatedColumnFormula>
    </tableColumn>
    <tableColumn id="6" name="Colonna1" headerRowDxfId="144" dataDxfId="143"/>
  </tableColumns>
  <tableStyleInfo name="TableStyleLight9" showFirstColumn="0" showLastColumn="0" showRowStripes="1" showColumnStripes="0"/>
</table>
</file>

<file path=xl/tables/table8.xml><?xml version="1.0" encoding="utf-8"?>
<table xmlns="http://schemas.openxmlformats.org/spreadsheetml/2006/main" id="8" name="PFCDetail9" displayName="PFCDetail9" ref="B71:F71" headerRowCount="0" totalsRowShown="0" headerRowDxfId="142" dataDxfId="140" headerRowBorderDxfId="141" tableBorderDxfId="139" totalsRowBorderDxfId="138">
  <tableColumns count="5">
    <tableColumn id="1" name="Column1" headerRowDxfId="137" dataDxfId="136"/>
    <tableColumn id="2" name="Column2" headerRowDxfId="135" dataDxfId="134"/>
    <tableColumn id="3" name="Column3" headerRowDxfId="133" dataDxfId="132"/>
    <tableColumn id="4" name="Column4" headerRowDxfId="131" dataDxfId="130"/>
    <tableColumn id="5" name="Column5" headerRowDxfId="129" dataDxfId="128"/>
  </tableColumns>
  <tableStyleInfo name="TableStyleLight9" showFirstColumn="0" showLastColumn="0" showRowStripes="1" showColumnStripes="0"/>
</table>
</file>

<file path=xl/tables/table9.xml><?xml version="1.0" encoding="utf-8"?>
<table xmlns="http://schemas.openxmlformats.org/spreadsheetml/2006/main" id="9" name="TotalsDetail610" displayName="TotalsDetail610" ref="B11:F12" headerRowCount="0" totalsRowShown="0" headerRowDxfId="127" dataDxfId="125" headerRowBorderDxfId="126" tableBorderDxfId="124" totalsRowBorderDxfId="123">
  <tableColumns count="5">
    <tableColumn id="1" name="Column1" headerRowDxfId="122" dataDxfId="121"/>
    <tableColumn id="2" name="Column2" headerRowDxfId="120" dataDxfId="119"/>
    <tableColumn id="3" name="Column3" headerRowDxfId="118" dataDxfId="117"/>
    <tableColumn id="4" name="Column4" headerRowDxfId="116" dataDxfId="115"/>
    <tableColumn id="5" name="Column5" headerRowDxfId="114" dataDxfId="113">
      <calculatedColumnFormula>TotalsDetail610[[#This Row],[Column4]]/TotalsDetail610[[#This Row],[Column3]]</calculatedColumnFormula>
    </tableColumn>
  </tableColumns>
  <tableStyleInfo name="TableStyleLight9" showFirstColumn="0" showLastColumn="0" showRowStripes="1" showColumnStripes="0"/>
</table>
</file>

<file path=xl/tables/table10.xml><?xml version="1.0" encoding="utf-8"?>
<table xmlns="http://schemas.openxmlformats.org/spreadsheetml/2006/main" id="10" name="CO2Detail711" displayName="CO2Detail711" ref="B16:G61" headerRowCount="0" totalsRowShown="0" headerRowDxfId="112" dataDxfId="110" headerRowBorderDxfId="111" tableBorderDxfId="109" totalsRowBorderDxfId="108">
  <tableColumns count="6">
    <tableColumn id="1" name="Column1" headerRowDxfId="107" dataDxfId="106"/>
    <tableColumn id="2" name="Column2" headerRowDxfId="105" dataDxfId="104"/>
    <tableColumn id="3" name="Column3" headerRowDxfId="103" dataDxfId="102"/>
    <tableColumn id="4" name="Column4" headerRowDxfId="101" dataDxfId="100"/>
    <tableColumn id="5" name="Column5" headerRowDxfId="99" dataDxfId="98"/>
    <tableColumn id="6" name="Colonna1" headerRowDxfId="97" dataDxfId="96"/>
  </tableColumns>
  <tableStyleInfo name="TableStyleLight9" showFirstColumn="0" showLastColumn="0" showRowStripes="1" showColumnStripes="0"/>
</table>
</file>

<file path=xl/tables/table11.xml><?xml version="1.0" encoding="utf-8"?>
<table xmlns="http://schemas.openxmlformats.org/spreadsheetml/2006/main" id="11" name="N2ODetail812" displayName="N2ODetail812" ref="B65:G67" headerRowCount="0" totalsRowShown="0" headerRowDxfId="95" dataDxfId="93" headerRowBorderDxfId="94" tableBorderDxfId="92" totalsRowBorderDxfId="91">
  <tableColumns count="6">
    <tableColumn id="1" name="Column1" headerRowDxfId="90" dataDxfId="89"/>
    <tableColumn id="2" name="Column2" headerRowDxfId="88" dataDxfId="87"/>
    <tableColumn id="3" name="Column3" headerRowDxfId="86" dataDxfId="85"/>
    <tableColumn id="4" name="Column4" headerRowDxfId="84" dataDxfId="83"/>
    <tableColumn id="5" name="Column5" headerRowDxfId="82" dataDxfId="81">
      <calculatedColumnFormula>N2ODetail812[[#This Row],[Column4]]/N2ODetail812[[#This Row],[Column3]]</calculatedColumnFormula>
    </tableColumn>
    <tableColumn id="6" name="Colonna1" headerRowDxfId="80" dataDxfId="79"/>
  </tableColumns>
  <tableStyleInfo name="TableStyleLight9" showFirstColumn="0" showLastColumn="0" showRowStripes="1" showColumnStripes="0"/>
</table>
</file>

<file path=xl/tables/table12.xml><?xml version="1.0" encoding="utf-8"?>
<table xmlns="http://schemas.openxmlformats.org/spreadsheetml/2006/main" id="12" name="PFCDetail913" displayName="PFCDetail913" ref="B71:F71" headerRowCount="0" totalsRowShown="0" headerRowDxfId="78" dataDxfId="76" headerRowBorderDxfId="77" tableBorderDxfId="75" totalsRowBorderDxfId="74">
  <tableColumns count="5">
    <tableColumn id="1" name="Column1" headerRowDxfId="73" dataDxfId="72"/>
    <tableColumn id="2" name="Column2" headerRowDxfId="71" dataDxfId="70"/>
    <tableColumn id="3" name="Column3" headerRowDxfId="69" dataDxfId="68"/>
    <tableColumn id="4" name="Column4" headerRowDxfId="67" dataDxfId="66"/>
    <tableColumn id="5" name="Column5" headerRowDxfId="65" dataDxfId="64"/>
  </tableColumns>
  <tableStyleInfo name="TableStyleLight9" showFirstColumn="0" showLastColumn="0" showRowStripes="1" showColumnStripes="0"/>
</table>
</file>

<file path=xl/tables/table13.xml><?xml version="1.0" encoding="utf-8"?>
<table xmlns="http://schemas.openxmlformats.org/spreadsheetml/2006/main" id="13" name="TotalsDetail61014" displayName="TotalsDetail61014" ref="B11:F12" headerRowCount="0" totalsRowShown="0" headerRowDxfId="63" dataDxfId="61" headerRowBorderDxfId="62" tableBorderDxfId="60" totalsRowBorderDxfId="59">
  <tableColumns count="5">
    <tableColumn id="1" name="Column1" headerRowDxfId="58" dataDxfId="57"/>
    <tableColumn id="2" name="Column2" headerRowDxfId="56" dataDxfId="55"/>
    <tableColumn id="3" name="Column3" headerRowDxfId="54" dataDxfId="53"/>
    <tableColumn id="4" name="Column4" headerRowDxfId="52" dataDxfId="51"/>
    <tableColumn id="5" name="Column5" headerRowDxfId="50" dataDxfId="49">
      <calculatedColumnFormula>TotalsDetail61014[[#This Row],[Column4]]/TotalsDetail61014[[#This Row],[Column3]]</calculatedColumnFormula>
    </tableColumn>
  </tableColumns>
  <tableStyleInfo name="TableStyleLight9" showFirstColumn="0" showLastColumn="0" showRowStripes="1" showColumnStripes="0"/>
</table>
</file>

<file path=xl/tables/table14.xml><?xml version="1.0" encoding="utf-8"?>
<table xmlns="http://schemas.openxmlformats.org/spreadsheetml/2006/main" id="14" name="CO2Detail71115" displayName="CO2Detail71115" ref="B16:G61" headerRowCount="0" totalsRowShown="0" headerRowDxfId="48" dataDxfId="46" headerRowBorderDxfId="47" tableBorderDxfId="45" totalsRowBorderDxfId="44">
  <tableColumns count="6">
    <tableColumn id="1" name="Column1" headerRowDxfId="43" dataDxfId="42"/>
    <tableColumn id="2" name="Column2" headerRowDxfId="41" dataDxfId="40"/>
    <tableColumn id="3" name="Column3" headerRowDxfId="39" dataDxfId="38"/>
    <tableColumn id="4" name="Column4" headerRowDxfId="37" dataDxfId="36"/>
    <tableColumn id="5" name="Column5" headerRowDxfId="35" dataDxfId="34"/>
    <tableColumn id="6" name="Colonna1" headerRowDxfId="33" dataDxfId="32"/>
  </tableColumns>
  <tableStyleInfo name="TableStyleLight9" showFirstColumn="0" showLastColumn="0" showRowStripes="1" showColumnStripes="0"/>
</table>
</file>

<file path=xl/tables/table15.xml><?xml version="1.0" encoding="utf-8"?>
<table xmlns="http://schemas.openxmlformats.org/spreadsheetml/2006/main" id="15" name="N2ODetail81216" displayName="N2ODetail81216" ref="B65:G67" headerRowCount="0" totalsRowShown="0" headerRowDxfId="31" dataDxfId="29" headerRowBorderDxfId="30" tableBorderDxfId="28" totalsRowBorderDxfId="27">
  <tableColumns count="6">
    <tableColumn id="1" name="Column1" headerRowDxfId="26" dataDxfId="25"/>
    <tableColumn id="2" name="Column2" headerRowDxfId="24" dataDxfId="23"/>
    <tableColumn id="3" name="Column3" headerRowDxfId="22" dataDxfId="21"/>
    <tableColumn id="4" name="Column4" headerRowDxfId="20" dataDxfId="19"/>
    <tableColumn id="5" name="Column5" headerRowDxfId="18" dataDxfId="17">
      <calculatedColumnFormula>N2ODetail81216[[#This Row],[Column4]]/N2ODetail81216[[#This Row],[Column3]]</calculatedColumnFormula>
    </tableColumn>
    <tableColumn id="6" name="Colonna1" headerRowDxfId="16" dataDxfId="15"/>
  </tableColumns>
  <tableStyleInfo name="TableStyleLight9" showFirstColumn="0" showLastColumn="0" showRowStripes="1" showColumnStripes="0"/>
</table>
</file>

<file path=xl/tables/table16.xml><?xml version="1.0" encoding="utf-8"?>
<table xmlns="http://schemas.openxmlformats.org/spreadsheetml/2006/main" id="16" name="PFCDetail91317" displayName="PFCDetail91317" ref="B71:F71" headerRowCount="0" totalsRowShown="0" headerRowDxfId="14" dataDxfId="12" headerRowBorderDxfId="13" tableBorderDxfId="11" totalsRowBorderDxfId="10">
  <tableColumns count="5">
    <tableColumn id="1" name="Column1" headerRowDxfId="9" dataDxfId="8"/>
    <tableColumn id="2" name="Column2" headerRowDxfId="7" dataDxfId="6"/>
    <tableColumn id="3" name="Column3" headerRowDxfId="5" dataDxfId="4"/>
    <tableColumn id="4" name="Column4" headerRowDxfId="3" dataDxfId="2"/>
    <tableColumn id="5" name="Column5" headerRowDxfId="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 Id="rId5" Type="http://schemas.openxmlformats.org/officeDocument/2006/relationships/table" Target="../tables/table4.xml"/><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table" Target="../tables/table5.xml"/><Relationship Id="rId4" Type="http://schemas.openxmlformats.org/officeDocument/2006/relationships/table" Target="../tables/table8.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table" Target="../tables/table9.xml"/><Relationship Id="rId4" Type="http://schemas.openxmlformats.org/officeDocument/2006/relationships/table" Target="../tables/table1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table" Target="../tables/table13.xml"/><Relationship Id="rId1" Type="http://schemas.openxmlformats.org/officeDocument/2006/relationships/printerSettings" Target="../printerSettings/printerSettings2.bin"/><Relationship Id="rId5" Type="http://schemas.openxmlformats.org/officeDocument/2006/relationships/table" Target="../tables/table16.xml"/><Relationship Id="rId4"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dimension ref="B1:J87"/>
  <sheetViews>
    <sheetView topLeftCell="A15" zoomScale="80" zoomScaleNormal="80" workbookViewId="0">
      <selection activeCell="E17" sqref="E17"/>
    </sheetView>
  </sheetViews>
  <sheetFormatPr defaultColWidth="9.08984375" defaultRowHeight="14.5"/>
  <cols>
    <col min="1" max="1" width="9.08984375" style="1"/>
    <col min="2" max="2" width="55" style="1" customWidth="1"/>
    <col min="3" max="3" width="11.54296875" style="1" customWidth="1"/>
    <col min="4" max="5" width="21.54296875" style="1" customWidth="1"/>
    <col min="6" max="6" width="22.90625" style="1" customWidth="1"/>
    <col min="7" max="7" width="18.08984375" style="1" customWidth="1"/>
    <col min="8" max="8" width="9.08984375" style="1"/>
    <col min="9" max="9" width="9.453125" style="1" bestFit="1" customWidth="1"/>
    <col min="10" max="16384" width="9.08984375" style="1"/>
  </cols>
  <sheetData>
    <row r="1" spans="2:9" ht="15" customHeight="1">
      <c r="B1" s="59" t="s">
        <v>71</v>
      </c>
      <c r="C1" s="59"/>
      <c r="D1" s="59"/>
      <c r="E1" s="59"/>
      <c r="F1" s="59"/>
      <c r="G1" s="59"/>
    </row>
    <row r="2" spans="2:9" ht="42.75" customHeight="1">
      <c r="B2" s="59"/>
      <c r="C2" s="59"/>
      <c r="D2" s="59"/>
      <c r="E2" s="59"/>
      <c r="F2" s="59"/>
      <c r="G2" s="59"/>
    </row>
    <row r="4" spans="2:9">
      <c r="B4" s="15" t="s">
        <v>0</v>
      </c>
      <c r="C4" s="16"/>
      <c r="D4" s="16"/>
      <c r="E4" s="16"/>
      <c r="F4" s="17"/>
    </row>
    <row r="5" spans="2:9">
      <c r="B5" s="18" t="s">
        <v>5</v>
      </c>
      <c r="C5" s="4" t="s">
        <v>77</v>
      </c>
      <c r="D5" s="5"/>
      <c r="E5" s="5"/>
      <c r="F5" s="5"/>
    </row>
    <row r="6" spans="2:9">
      <c r="B6" s="19" t="s">
        <v>1</v>
      </c>
      <c r="C6" s="3">
        <v>2018</v>
      </c>
      <c r="D6" s="5"/>
      <c r="E6" s="5"/>
      <c r="F6" s="5"/>
      <c r="G6"/>
    </row>
    <row r="7" spans="2:9">
      <c r="B7" s="25" t="s">
        <v>4</v>
      </c>
      <c r="C7" s="26"/>
      <c r="D7" s="26"/>
      <c r="E7" s="26"/>
      <c r="F7" s="27"/>
    </row>
    <row r="8" spans="2:9">
      <c r="B8" s="23"/>
      <c r="C8" s="23"/>
      <c r="D8" s="24"/>
      <c r="E8" s="24"/>
      <c r="F8" s="24"/>
    </row>
    <row r="9" spans="2:9" s="20" customFormat="1" ht="33.75" customHeight="1">
      <c r="B9" s="61" t="s">
        <v>68</v>
      </c>
      <c r="C9" s="62"/>
      <c r="D9" s="62"/>
      <c r="E9" s="62"/>
      <c r="F9" s="62"/>
      <c r="G9" s="62"/>
    </row>
    <row r="10" spans="2:9" ht="44.25" customHeight="1">
      <c r="B10" s="13" t="s">
        <v>38</v>
      </c>
      <c r="C10" s="6" t="s">
        <v>62</v>
      </c>
      <c r="D10" s="6" t="s">
        <v>39</v>
      </c>
      <c r="E10" s="6" t="s">
        <v>40</v>
      </c>
      <c r="F10" s="6" t="s">
        <v>41</v>
      </c>
      <c r="G10" s="6" t="s">
        <v>42</v>
      </c>
    </row>
    <row r="11" spans="2:9" ht="67.5" customHeight="1">
      <c r="B11" s="7" t="s">
        <v>2</v>
      </c>
      <c r="C11" s="14" t="s">
        <v>66</v>
      </c>
      <c r="D11" s="57">
        <f>441221.79318602-2289.41564606349</f>
        <v>438932.37753995648</v>
      </c>
      <c r="E11" s="57">
        <v>164503.97200000001</v>
      </c>
      <c r="F11" s="32">
        <f>TotalsDetail[[#This Row],[Column4]]/TotalsDetail[[#This Row],[Column3]]</f>
        <v>0.37478204028142137</v>
      </c>
      <c r="G11" s="2"/>
    </row>
    <row r="12" spans="2:9" ht="59.25" customHeight="1">
      <c r="B12" s="8" t="s">
        <v>3</v>
      </c>
      <c r="C12" s="14" t="s">
        <v>78</v>
      </c>
      <c r="D12" s="57">
        <f>363399.90214448-2289.41564606349</f>
        <v>361110.48649841646</v>
      </c>
      <c r="E12" s="57">
        <v>164282.34899999999</v>
      </c>
      <c r="F12" s="32">
        <f>TotalsDetail[[#This Row],[Column4]]/TotalsDetail[[#This Row],[Column3]]</f>
        <v>0.45493652259450629</v>
      </c>
      <c r="G12" s="2"/>
      <c r="I12"/>
    </row>
    <row r="13" spans="2:9">
      <c r="B13" s="28"/>
      <c r="C13" s="24"/>
      <c r="D13" s="29"/>
      <c r="E13" s="30"/>
      <c r="F13" s="29"/>
      <c r="G13" s="29"/>
      <c r="I13" s="44"/>
    </row>
    <row r="14" spans="2:9" s="20" customFormat="1" ht="33.75" customHeight="1">
      <c r="B14" s="61" t="s">
        <v>67</v>
      </c>
      <c r="C14" s="62"/>
      <c r="D14" s="62"/>
      <c r="E14" s="62"/>
      <c r="F14" s="62"/>
      <c r="G14" s="62"/>
    </row>
    <row r="15" spans="2:9" ht="58">
      <c r="B15" s="13" t="s">
        <v>38</v>
      </c>
      <c r="C15" s="6"/>
      <c r="D15" s="6" t="s">
        <v>39</v>
      </c>
      <c r="E15" s="6" t="s">
        <v>40</v>
      </c>
      <c r="F15" s="6" t="s">
        <v>41</v>
      </c>
      <c r="G15" s="6" t="s">
        <v>42</v>
      </c>
    </row>
    <row r="16" spans="2:9">
      <c r="B16" s="9" t="s">
        <v>6</v>
      </c>
      <c r="C16" s="14" t="s">
        <v>65</v>
      </c>
      <c r="D16" s="33">
        <v>343224.36329190026</v>
      </c>
      <c r="E16" s="42" t="s">
        <v>72</v>
      </c>
      <c r="F16" s="21" t="s">
        <v>72</v>
      </c>
      <c r="G16" s="37"/>
    </row>
    <row r="17" spans="2:10">
      <c r="B17" s="9" t="s">
        <v>74</v>
      </c>
      <c r="C17" s="14" t="s">
        <v>65</v>
      </c>
      <c r="D17" s="33">
        <f>D16-D31</f>
        <v>240578.93536217703</v>
      </c>
      <c r="E17" s="33">
        <f>E18+E23+E33</f>
        <v>146851.92363758865</v>
      </c>
      <c r="F17" s="34">
        <f>CO2Detail[[#This Row],[Column4]]/CO2Detail[[#This Row],[Column3]]</f>
        <v>0.61041056406917737</v>
      </c>
      <c r="G17" s="37"/>
    </row>
    <row r="18" spans="2:10">
      <c r="B18" s="10" t="s">
        <v>7</v>
      </c>
      <c r="C18" s="14" t="s">
        <v>65</v>
      </c>
      <c r="D18" s="33">
        <v>108207.61929092287</v>
      </c>
      <c r="E18" s="33">
        <f>SUM(E19:E21)</f>
        <v>108207.61929092287</v>
      </c>
      <c r="F18" s="34">
        <f>CO2Detail[[#This Row],[Column4]]/CO2Detail[[#This Row],[Column3]]</f>
        <v>1</v>
      </c>
      <c r="G18" s="37"/>
    </row>
    <row r="19" spans="2:10">
      <c r="B19" s="10" t="s">
        <v>45</v>
      </c>
      <c r="C19" s="14" t="s">
        <v>65</v>
      </c>
      <c r="D19" s="33">
        <v>78471.690981489155</v>
      </c>
      <c r="E19" s="33">
        <v>78471.690981489155</v>
      </c>
      <c r="F19" s="34">
        <f>CO2Detail[[#This Row],[Column4]]/CO2Detail[[#This Row],[Column3]]</f>
        <v>1</v>
      </c>
      <c r="G19" s="37"/>
    </row>
    <row r="20" spans="2:10" ht="16.5" customHeight="1">
      <c r="B20" s="10" t="s">
        <v>46</v>
      </c>
      <c r="C20" s="14" t="s">
        <v>65</v>
      </c>
      <c r="D20" s="33">
        <v>22138.769779758266</v>
      </c>
      <c r="E20" s="33">
        <v>22138.769779758266</v>
      </c>
      <c r="F20" s="34">
        <f>CO2Detail[[#This Row],[Column4]]/CO2Detail[[#This Row],[Column3]]</f>
        <v>1</v>
      </c>
      <c r="G20" s="37"/>
      <c r="J20" s="44"/>
    </row>
    <row r="21" spans="2:10" ht="30.65" customHeight="1">
      <c r="B21" s="11" t="s">
        <v>47</v>
      </c>
      <c r="C21" s="14" t="s">
        <v>65</v>
      </c>
      <c r="D21" s="33">
        <v>7597.1585296754474</v>
      </c>
      <c r="E21" s="33">
        <v>7597.1585296754474</v>
      </c>
      <c r="F21" s="34">
        <f>CO2Detail[[#This Row],[Column4]]/CO2Detail[[#This Row],[Column3]]</f>
        <v>1</v>
      </c>
      <c r="G21" s="37"/>
      <c r="J21" s="44"/>
    </row>
    <row r="22" spans="2:10" ht="27.65" customHeight="1">
      <c r="B22" s="7" t="s">
        <v>80</v>
      </c>
      <c r="C22" s="14" t="s">
        <v>65</v>
      </c>
      <c r="D22" s="33">
        <f>D24+D55+D21</f>
        <v>20639.618538061986</v>
      </c>
      <c r="E22" s="33">
        <f>E21+E24+E55</f>
        <v>19728.450061275824</v>
      </c>
      <c r="F22" s="34">
        <f>CO2Detail[[#This Row],[Column4]]/CO2Detail[[#This Row],[Column3]]</f>
        <v>0.955853424562772</v>
      </c>
      <c r="G22" s="37"/>
    </row>
    <row r="23" spans="2:10" ht="23.25" customHeight="1">
      <c r="B23" s="10" t="s">
        <v>8</v>
      </c>
      <c r="C23" s="14" t="s">
        <v>65</v>
      </c>
      <c r="D23" s="33">
        <v>50544.113469354546</v>
      </c>
      <c r="E23" s="33">
        <f>SUBTOTAL(109,E24:E30)</f>
        <v>37845.49622679747</v>
      </c>
      <c r="F23" s="34">
        <f>CO2Detail[[#This Row],[Column4]]/CO2Detail[[#This Row],[Column3]]</f>
        <v>0.74876169803123782</v>
      </c>
      <c r="G23" s="37"/>
    </row>
    <row r="24" spans="2:10" ht="18.649999999999999" customHeight="1">
      <c r="B24" s="10" t="s">
        <v>48</v>
      </c>
      <c r="C24" s="14" t="s">
        <v>65</v>
      </c>
      <c r="D24" s="33">
        <v>11601.6082864158</v>
      </c>
      <c r="E24" s="33">
        <v>11044.446797752535</v>
      </c>
      <c r="F24" s="34">
        <f>CO2Detail[[#This Row],[Column4]]/CO2Detail[[#This Row],[Column3]]</f>
        <v>0.95197549555990102</v>
      </c>
      <c r="G24" s="37"/>
    </row>
    <row r="25" spans="2:10">
      <c r="B25" s="10" t="s">
        <v>49</v>
      </c>
      <c r="C25" s="14" t="s">
        <v>65</v>
      </c>
      <c r="D25" s="33">
        <v>1119.0797677828475</v>
      </c>
      <c r="E25" s="33">
        <v>456.66911657168799</v>
      </c>
      <c r="F25" s="34">
        <f>CO2Detail[[#This Row],[Column4]]/CO2Detail[[#This Row],[Column3]]</f>
        <v>0.40807557219665741</v>
      </c>
      <c r="G25" s="37"/>
    </row>
    <row r="26" spans="2:10">
      <c r="B26" s="10" t="s">
        <v>50</v>
      </c>
      <c r="C26" s="14" t="s">
        <v>65</v>
      </c>
      <c r="D26" s="33">
        <v>8003.8110222631394</v>
      </c>
      <c r="E26" s="33">
        <v>6332.3512234914679</v>
      </c>
      <c r="F26" s="34">
        <f>CO2Detail[[#This Row],[Column4]]/CO2Detail[[#This Row],[Column3]]</f>
        <v>0.7911670085510023</v>
      </c>
      <c r="G26" s="37"/>
    </row>
    <row r="27" spans="2:10">
      <c r="B27" s="10" t="s">
        <v>51</v>
      </c>
      <c r="C27" s="14" t="s">
        <v>65</v>
      </c>
      <c r="D27" s="33">
        <v>4263.8565032408933</v>
      </c>
      <c r="E27" s="33">
        <v>3945.23023787067</v>
      </c>
      <c r="F27" s="34">
        <f>CO2Detail[[#This Row],[Column4]]/CO2Detail[[#This Row],[Column3]]</f>
        <v>0.92527275129262898</v>
      </c>
      <c r="G27" s="37"/>
    </row>
    <row r="28" spans="2:10">
      <c r="B28" s="10" t="s">
        <v>52</v>
      </c>
      <c r="C28" s="14" t="s">
        <v>65</v>
      </c>
      <c r="D28" s="33">
        <v>3532.642922994874</v>
      </c>
      <c r="E28" s="33">
        <v>1681.64522290224</v>
      </c>
      <c r="F28" s="34">
        <f>CO2Detail[[#This Row],[Column4]]/CO2Detail[[#This Row],[Column3]]</f>
        <v>0.47603034316205078</v>
      </c>
      <c r="G28" s="37"/>
    </row>
    <row r="29" spans="2:10">
      <c r="B29" s="10" t="s">
        <v>53</v>
      </c>
      <c r="C29" s="14" t="s">
        <v>65</v>
      </c>
      <c r="D29" s="33">
        <v>13423.498174904873</v>
      </c>
      <c r="E29" s="33">
        <v>10275.586985055446</v>
      </c>
      <c r="F29" s="34">
        <f>CO2Detail[[#This Row],[Column4]]/CO2Detail[[#This Row],[Column3]]</f>
        <v>0.76549248572667727</v>
      </c>
      <c r="G29" s="37"/>
    </row>
    <row r="30" spans="2:10">
      <c r="B30" s="10" t="s">
        <v>54</v>
      </c>
      <c r="C30" s="14" t="s">
        <v>65</v>
      </c>
      <c r="D30" s="33">
        <v>8599.6167917521216</v>
      </c>
      <c r="E30" s="33">
        <v>4109.5666431534282</v>
      </c>
      <c r="F30" s="34">
        <f>CO2Detail[[#This Row],[Column4]]/CO2Detail[[#This Row],[Column3]]</f>
        <v>0.47787788022076833</v>
      </c>
      <c r="G30" s="37"/>
    </row>
    <row r="31" spans="2:10">
      <c r="B31" s="10" t="s">
        <v>9</v>
      </c>
      <c r="C31" s="14" t="s">
        <v>65</v>
      </c>
      <c r="D31" s="33">
        <v>102645.42792972321</v>
      </c>
      <c r="E31" s="33">
        <f>E32</f>
        <v>625.06409075391105</v>
      </c>
      <c r="F31" s="34">
        <f>CO2Detail[[#This Row],[Column4]]/CO2Detail[[#This Row],[Column3]]</f>
        <v>6.0895463476645529E-3</v>
      </c>
      <c r="G31" s="37"/>
    </row>
    <row r="32" spans="2:10">
      <c r="B32" s="10" t="s">
        <v>55</v>
      </c>
      <c r="C32" s="14" t="s">
        <v>65</v>
      </c>
      <c r="D32" s="33">
        <v>659.70442070474996</v>
      </c>
      <c r="E32" s="33">
        <v>625.06409075391105</v>
      </c>
      <c r="F32" s="34">
        <f>CO2Detail[[#This Row],[Column4]]/CO2Detail[[#This Row],[Column3]]</f>
        <v>0.94749113563035803</v>
      </c>
      <c r="G32" s="37"/>
    </row>
    <row r="33" spans="2:7">
      <c r="B33" s="10" t="s">
        <v>10</v>
      </c>
      <c r="C33" s="14" t="s">
        <v>65</v>
      </c>
      <c r="D33" s="33">
        <v>81663.464722041012</v>
      </c>
      <c r="E33" s="33">
        <f>SUBTOTAL(109,E34:E35)</f>
        <v>798.80811986829497</v>
      </c>
      <c r="F33" s="34">
        <f>CO2Detail[[#This Row],[Column4]]/CO2Detail[[#This Row],[Column3]]</f>
        <v>9.7817074329041576E-3</v>
      </c>
      <c r="G33" s="37"/>
    </row>
    <row r="34" spans="2:7">
      <c r="B34" s="10" t="s">
        <v>56</v>
      </c>
      <c r="C34" s="14" t="s">
        <v>65</v>
      </c>
      <c r="D34" s="33">
        <v>23802.247174484397</v>
      </c>
      <c r="E34" s="33">
        <v>798.80811986829497</v>
      </c>
      <c r="F34" s="34">
        <f>CO2Detail[[#This Row],[Column4]]/CO2Detail[[#This Row],[Column3]]</f>
        <v>3.356019765749696E-2</v>
      </c>
      <c r="G34" s="37"/>
    </row>
    <row r="35" spans="2:7">
      <c r="B35" s="10" t="s">
        <v>57</v>
      </c>
      <c r="C35" s="14" t="s">
        <v>65</v>
      </c>
      <c r="D35" s="33">
        <v>6795.2105363008359</v>
      </c>
      <c r="E35" s="36">
        <v>0</v>
      </c>
      <c r="F35" s="34">
        <f>CO2Detail[[#This Row],[Column4]]/CO2Detail[[#This Row],[Column3]]</f>
        <v>0</v>
      </c>
      <c r="G35" s="37"/>
    </row>
    <row r="36" spans="2:7">
      <c r="B36" s="9" t="s">
        <v>11</v>
      </c>
      <c r="C36" s="14" t="s">
        <v>65</v>
      </c>
      <c r="D36" s="33">
        <v>2701.563771416806</v>
      </c>
      <c r="E36" s="40">
        <v>2103.2550051899998</v>
      </c>
      <c r="F36" s="34">
        <f>CO2Detail[[#This Row],[Column4]]/CO2Detail[[#This Row],[Column3]]</f>
        <v>0.77853242904829534</v>
      </c>
      <c r="G36" s="37"/>
    </row>
    <row r="37" spans="2:7">
      <c r="B37" s="9" t="s">
        <v>12</v>
      </c>
      <c r="C37" s="14" t="s">
        <v>65</v>
      </c>
      <c r="D37" s="36">
        <v>0</v>
      </c>
      <c r="E37" s="36">
        <v>0</v>
      </c>
      <c r="F37" s="34"/>
      <c r="G37" s="37"/>
    </row>
    <row r="38" spans="2:7">
      <c r="B38" s="10" t="s">
        <v>13</v>
      </c>
      <c r="C38" s="14" t="s">
        <v>65</v>
      </c>
      <c r="D38" s="36">
        <v>0</v>
      </c>
      <c r="E38" s="36">
        <v>0</v>
      </c>
      <c r="F38" s="34"/>
      <c r="G38" s="37"/>
    </row>
    <row r="39" spans="2:7">
      <c r="B39" s="10" t="s">
        <v>14</v>
      </c>
      <c r="C39" s="14" t="s">
        <v>65</v>
      </c>
      <c r="D39" s="36">
        <v>0</v>
      </c>
      <c r="E39" s="36">
        <v>0</v>
      </c>
      <c r="F39" s="34"/>
      <c r="G39" s="37"/>
    </row>
    <row r="40" spans="2:7">
      <c r="B40" s="10" t="s">
        <v>15</v>
      </c>
      <c r="C40" s="14" t="s">
        <v>65</v>
      </c>
      <c r="D40" s="36">
        <v>0</v>
      </c>
      <c r="E40" s="36">
        <v>0</v>
      </c>
      <c r="F40" s="34"/>
      <c r="G40" s="37"/>
    </row>
    <row r="41" spans="2:7">
      <c r="B41" s="9" t="s">
        <v>16</v>
      </c>
      <c r="C41" s="14" t="s">
        <v>65</v>
      </c>
      <c r="D41" s="33">
        <v>12298.385097747212</v>
      </c>
      <c r="E41" s="40">
        <f>SUBTOTAL(109,E42:E45)</f>
        <v>12048.098009221307</v>
      </c>
      <c r="F41" s="34">
        <f>CO2Detail[[#This Row],[Column4]]/CO2Detail[[#This Row],[Column3]]</f>
        <v>0.97964878424796176</v>
      </c>
      <c r="G41" s="37"/>
    </row>
    <row r="42" spans="2:7">
      <c r="B42" s="10" t="s">
        <v>58</v>
      </c>
      <c r="C42" s="14" t="s">
        <v>65</v>
      </c>
      <c r="D42" s="33">
        <v>8877.1826729118984</v>
      </c>
      <c r="E42" s="33">
        <v>8849.5632814542896</v>
      </c>
      <c r="F42" s="34">
        <f>CO2Detail[[#This Row],[Column4]]/CO2Detail[[#This Row],[Column3]]</f>
        <v>0.99688872106441073</v>
      </c>
      <c r="G42" s="37"/>
    </row>
    <row r="43" spans="2:7">
      <c r="B43" s="10" t="s">
        <v>17</v>
      </c>
      <c r="C43" s="14" t="s">
        <v>65</v>
      </c>
      <c r="D43" s="33">
        <v>1892.0586410810261</v>
      </c>
      <c r="E43" s="33">
        <f>1715.7008421019+159.0347623639</f>
        <v>1874.7356044658</v>
      </c>
      <c r="F43" s="34">
        <f>CO2Detail[[#This Row],[Column4]]/CO2Detail[[#This Row],[Column3]]</f>
        <v>0.99084434475808392</v>
      </c>
      <c r="G43" s="37"/>
    </row>
    <row r="44" spans="2:7">
      <c r="B44" s="10" t="s">
        <v>18</v>
      </c>
      <c r="C44" s="14" t="s">
        <v>65</v>
      </c>
      <c r="D44" s="33">
        <v>545.53094304800891</v>
      </c>
      <c r="E44" s="33">
        <v>545.53094304800902</v>
      </c>
      <c r="F44" s="34">
        <f>CO2Detail[[#This Row],[Column4]]/CO2Detail[[#This Row],[Column3]]</f>
        <v>1.0000000000000002</v>
      </c>
      <c r="G44" s="37"/>
    </row>
    <row r="45" spans="2:7">
      <c r="B45" s="10" t="s">
        <v>19</v>
      </c>
      <c r="C45" s="14" t="s">
        <v>65</v>
      </c>
      <c r="D45" s="33">
        <v>983.61284070627937</v>
      </c>
      <c r="E45" s="33">
        <f>581.674866435778+173.223525846252+21.20033920758+2.1694487636</f>
        <v>778.26818025320995</v>
      </c>
      <c r="F45" s="34">
        <f>CO2Detail[[#This Row],[Column4]]/CO2Detail[[#This Row],[Column3]]</f>
        <v>0.79123426214564008</v>
      </c>
      <c r="G45" s="37"/>
    </row>
    <row r="46" spans="2:7">
      <c r="B46" s="9" t="s">
        <v>20</v>
      </c>
      <c r="C46" s="14" t="s">
        <v>65</v>
      </c>
      <c r="D46" s="33">
        <v>1335.6236549315499</v>
      </c>
      <c r="E46" s="40">
        <f>SUM(E47:E53)</f>
        <v>1329.899239945526</v>
      </c>
      <c r="F46" s="34">
        <f>CO2Detail[[#This Row],[Column4]]/CO2Detail[[#This Row],[Column3]]</f>
        <v>0.9957140509118062</v>
      </c>
      <c r="G46" s="37"/>
    </row>
    <row r="47" spans="2:7">
      <c r="B47" s="10" t="s">
        <v>21</v>
      </c>
      <c r="C47" s="14" t="s">
        <v>65</v>
      </c>
      <c r="D47" s="33">
        <v>642.91499693154992</v>
      </c>
      <c r="E47" s="33">
        <v>642.91499693154992</v>
      </c>
      <c r="F47" s="34">
        <f>CO2Detail[[#This Row],[Column4]]/CO2Detail[[#This Row],[Column3]]</f>
        <v>1</v>
      </c>
      <c r="G47" s="37"/>
    </row>
    <row r="48" spans="2:7">
      <c r="B48" s="10" t="s">
        <v>22</v>
      </c>
      <c r="C48" s="14" t="s">
        <v>65</v>
      </c>
      <c r="D48" s="33">
        <v>1.736</v>
      </c>
      <c r="E48" s="33">
        <v>1.73563198</v>
      </c>
      <c r="F48" s="34">
        <f>CO2Detail[[#This Row],[Column4]]/CO2Detail[[#This Row],[Column3]]</f>
        <v>0.99978800691244241</v>
      </c>
      <c r="G48" s="37"/>
    </row>
    <row r="49" spans="2:7">
      <c r="B49" s="10" t="s">
        <v>23</v>
      </c>
      <c r="C49" s="14" t="s">
        <v>65</v>
      </c>
      <c r="D49" s="36">
        <v>0</v>
      </c>
      <c r="E49" s="36">
        <v>0</v>
      </c>
      <c r="F49" s="34"/>
      <c r="G49" s="37"/>
    </row>
    <row r="50" spans="2:7">
      <c r="B50" s="10" t="s">
        <v>24</v>
      </c>
      <c r="C50" s="14" t="s">
        <v>65</v>
      </c>
      <c r="D50" s="33">
        <v>5.016</v>
      </c>
      <c r="E50" s="36">
        <v>0</v>
      </c>
      <c r="F50" s="34">
        <f>CO2Detail[[#This Row],[Column4]]/CO2Detail[[#This Row],[Column3]]</f>
        <v>0</v>
      </c>
      <c r="G50" s="37"/>
    </row>
    <row r="51" spans="2:7">
      <c r="B51" s="10" t="s">
        <v>25</v>
      </c>
      <c r="C51" s="14" t="s">
        <v>65</v>
      </c>
      <c r="D51" s="33">
        <v>30.725999999999999</v>
      </c>
      <c r="E51" s="33">
        <v>30.0181428058</v>
      </c>
      <c r="F51" s="34">
        <f>CO2Detail[[#This Row],[Column4]]/CO2Detail[[#This Row],[Column3]]</f>
        <v>0.97696227318232121</v>
      </c>
      <c r="G51" s="37"/>
    </row>
    <row r="52" spans="2:7">
      <c r="B52" s="10" t="s">
        <v>59</v>
      </c>
      <c r="C52" s="14" t="s">
        <v>65</v>
      </c>
      <c r="D52" s="33">
        <v>230.57665800000004</v>
      </c>
      <c r="E52" s="33">
        <v>230.57665800000004</v>
      </c>
      <c r="F52" s="34">
        <f>CO2Detail[[#This Row],[Column4]]/CO2Detail[[#This Row],[Column3]]</f>
        <v>1</v>
      </c>
      <c r="G52" s="37"/>
    </row>
    <row r="53" spans="2:7">
      <c r="B53" s="10" t="s">
        <v>26</v>
      </c>
      <c r="C53" s="14" t="s">
        <v>65</v>
      </c>
      <c r="D53" s="33">
        <v>424.65400000000005</v>
      </c>
      <c r="E53" s="33">
        <v>424.65381022817598</v>
      </c>
      <c r="F53" s="34">
        <f>CO2Detail[[#This Row],[Column4]]/CO2Detail[[#This Row],[Column3]]</f>
        <v>0.99999955311424349</v>
      </c>
      <c r="G53" s="37"/>
    </row>
    <row r="54" spans="2:7">
      <c r="B54" s="9" t="s">
        <v>60</v>
      </c>
      <c r="C54" s="14" t="s">
        <v>65</v>
      </c>
      <c r="D54" s="33">
        <v>1678.116434605741</v>
      </c>
      <c r="E54" s="40">
        <f>SUM(E55:E61)</f>
        <v>1324.1094464828395</v>
      </c>
      <c r="F54" s="34">
        <f>CO2Detail[[#This Row],[Column4]]/CO2Detail[[#This Row],[Column3]]</f>
        <v>0.78904503834021955</v>
      </c>
      <c r="G54" s="37"/>
    </row>
    <row r="55" spans="2:7">
      <c r="B55" s="10" t="s">
        <v>61</v>
      </c>
      <c r="C55" s="14" t="s">
        <v>65</v>
      </c>
      <c r="D55" s="33">
        <v>1440.8517219707412</v>
      </c>
      <c r="E55" s="33">
        <f>534.2040616846+519.5566539386+3.17181202005178+29.9122062045878</f>
        <v>1086.8447338478395</v>
      </c>
      <c r="F55" s="34">
        <f>CO2Detail[[#This Row],[Column4]]/CO2Detail[[#This Row],[Column3]]</f>
        <v>0.75430713464484422</v>
      </c>
      <c r="G55" s="37"/>
    </row>
    <row r="56" spans="2:7">
      <c r="B56" s="10" t="s">
        <v>27</v>
      </c>
      <c r="C56" s="14" t="s">
        <v>65</v>
      </c>
      <c r="D56" s="33">
        <v>34.654524799999997</v>
      </c>
      <c r="E56" s="33">
        <v>34.654524799999997</v>
      </c>
      <c r="F56" s="34">
        <f>CO2Detail[[#This Row],[Column4]]/CO2Detail[[#This Row],[Column3]]</f>
        <v>1</v>
      </c>
      <c r="G56" s="37"/>
    </row>
    <row r="57" spans="2:7">
      <c r="B57" s="10" t="s">
        <v>28</v>
      </c>
      <c r="C57" s="14" t="s">
        <v>65</v>
      </c>
      <c r="D57" s="2">
        <v>0</v>
      </c>
      <c r="E57" s="2">
        <v>0</v>
      </c>
      <c r="F57" s="34"/>
      <c r="G57" s="37"/>
    </row>
    <row r="58" spans="2:7">
      <c r="B58" s="10" t="s">
        <v>29</v>
      </c>
      <c r="C58" s="14" t="s">
        <v>65</v>
      </c>
      <c r="D58" s="2">
        <v>0</v>
      </c>
      <c r="E58" s="2">
        <v>0</v>
      </c>
      <c r="F58" s="34"/>
      <c r="G58" s="37"/>
    </row>
    <row r="59" spans="2:7">
      <c r="B59" s="10" t="s">
        <v>30</v>
      </c>
      <c r="C59" s="14" t="s">
        <v>65</v>
      </c>
      <c r="D59" s="2">
        <v>0</v>
      </c>
      <c r="E59" s="2">
        <v>0</v>
      </c>
      <c r="F59" s="34"/>
      <c r="G59" s="37"/>
    </row>
    <row r="60" spans="2:7">
      <c r="B60" s="10" t="s">
        <v>31</v>
      </c>
      <c r="C60" s="14" t="s">
        <v>65</v>
      </c>
      <c r="D60" s="33">
        <v>202.610187835</v>
      </c>
      <c r="E60" s="33">
        <v>202.610187835</v>
      </c>
      <c r="F60" s="34">
        <f>CO2Detail[[#This Row],[Column4]]/CO2Detail[[#This Row],[Column3]]</f>
        <v>1</v>
      </c>
      <c r="G60" s="37"/>
    </row>
    <row r="61" spans="2:7">
      <c r="B61" s="12" t="s">
        <v>32</v>
      </c>
      <c r="C61" s="14" t="s">
        <v>65</v>
      </c>
      <c r="D61" s="2">
        <v>0</v>
      </c>
      <c r="E61" s="2">
        <v>0</v>
      </c>
      <c r="F61" s="34"/>
      <c r="G61" s="37"/>
    </row>
    <row r="62" spans="2:7">
      <c r="B62" s="28"/>
      <c r="C62" s="24"/>
      <c r="D62" s="29"/>
      <c r="E62" s="30"/>
      <c r="F62" s="29"/>
      <c r="G62" s="29"/>
    </row>
    <row r="63" spans="2:7" s="20" customFormat="1" ht="33.75" customHeight="1">
      <c r="B63" s="61" t="s">
        <v>69</v>
      </c>
      <c r="C63" s="62"/>
      <c r="D63" s="62"/>
      <c r="E63" s="62"/>
      <c r="F63" s="62"/>
      <c r="G63" s="62"/>
    </row>
    <row r="64" spans="2:7" ht="68.25" customHeight="1">
      <c r="B64" s="13" t="s">
        <v>38</v>
      </c>
      <c r="C64" s="6" t="s">
        <v>62</v>
      </c>
      <c r="D64" s="6" t="s">
        <v>39</v>
      </c>
      <c r="E64" s="6" t="s">
        <v>40</v>
      </c>
      <c r="F64" s="6" t="s">
        <v>41</v>
      </c>
      <c r="G64" s="6" t="s">
        <v>42</v>
      </c>
    </row>
    <row r="65" spans="2:7">
      <c r="B65" s="10" t="s">
        <v>33</v>
      </c>
      <c r="C65" s="14" t="s">
        <v>63</v>
      </c>
      <c r="D65" s="33">
        <v>111.54140000000001</v>
      </c>
      <c r="E65" s="40">
        <v>111.56637337799999</v>
      </c>
      <c r="F65" s="34">
        <f>N2ODetail[[#This Row],[Column4]]/N2ODetail[[#This Row],[Column3]]</f>
        <v>1.0002238933526026</v>
      </c>
      <c r="G65" s="2" t="s">
        <v>79</v>
      </c>
    </row>
    <row r="66" spans="2:7">
      <c r="B66" s="10" t="s">
        <v>34</v>
      </c>
      <c r="C66" s="14" t="s">
        <v>63</v>
      </c>
      <c r="D66" s="33">
        <v>110.0514</v>
      </c>
      <c r="E66" s="40">
        <v>110.05619744000001</v>
      </c>
      <c r="F66" s="34">
        <f>N2ODetail[[#This Row],[Column4]]/N2ODetail[[#This Row],[Column3]]</f>
        <v>1.0000435927212195</v>
      </c>
      <c r="G66" s="2" t="s">
        <v>79</v>
      </c>
    </row>
    <row r="67" spans="2:7">
      <c r="B67" s="12" t="s">
        <v>35</v>
      </c>
      <c r="C67" s="14" t="s">
        <v>63</v>
      </c>
      <c r="D67" s="2">
        <v>0</v>
      </c>
      <c r="E67" s="41">
        <v>0</v>
      </c>
      <c r="F67" s="31"/>
      <c r="G67" s="2"/>
    </row>
    <row r="68" spans="2:7">
      <c r="B68" s="28"/>
      <c r="C68" s="24"/>
      <c r="D68" s="29"/>
      <c r="E68" s="30"/>
      <c r="F68" s="29"/>
      <c r="G68" s="29"/>
    </row>
    <row r="69" spans="2:7" s="20" customFormat="1" ht="33.75" customHeight="1">
      <c r="B69" s="61" t="s">
        <v>70</v>
      </c>
      <c r="C69" s="62"/>
      <c r="D69" s="62"/>
      <c r="E69" s="62"/>
      <c r="F69" s="62"/>
      <c r="G69" s="62"/>
    </row>
    <row r="70" spans="2:7" ht="58.5" customHeight="1">
      <c r="B70" s="13" t="s">
        <v>38</v>
      </c>
      <c r="C70" s="6" t="s">
        <v>62</v>
      </c>
      <c r="D70" s="6" t="s">
        <v>39</v>
      </c>
      <c r="E70" s="6" t="s">
        <v>40</v>
      </c>
      <c r="F70" s="6" t="s">
        <v>41</v>
      </c>
      <c r="G70" s="6" t="s">
        <v>42</v>
      </c>
    </row>
    <row r="71" spans="2:7">
      <c r="B71" s="12" t="s">
        <v>36</v>
      </c>
      <c r="C71" s="14" t="s">
        <v>64</v>
      </c>
      <c r="D71" s="3">
        <v>0</v>
      </c>
      <c r="E71" s="41">
        <v>0</v>
      </c>
      <c r="F71" s="31"/>
      <c r="G71" s="2"/>
    </row>
    <row r="72" spans="2:7" ht="56.25" customHeight="1">
      <c r="B72" s="60" t="s">
        <v>43</v>
      </c>
      <c r="C72" s="60"/>
      <c r="D72" s="60"/>
      <c r="E72" s="60"/>
      <c r="F72" s="60"/>
    </row>
    <row r="73" spans="2:7" ht="37.5" customHeight="1">
      <c r="B73" s="60" t="s">
        <v>73</v>
      </c>
      <c r="C73" s="60"/>
      <c r="D73" s="60"/>
      <c r="E73" s="60"/>
      <c r="F73" s="60"/>
    </row>
    <row r="74" spans="2:7" ht="30" customHeight="1">
      <c r="B74" s="60" t="s">
        <v>44</v>
      </c>
      <c r="C74" s="60"/>
      <c r="D74" s="60"/>
      <c r="E74" s="60"/>
      <c r="F74" s="60"/>
    </row>
    <row r="75" spans="2:7" ht="36.75" customHeight="1">
      <c r="B75" s="1" t="s">
        <v>75</v>
      </c>
    </row>
    <row r="76" spans="2:7" ht="39.75" customHeight="1">
      <c r="B76" s="60" t="s">
        <v>76</v>
      </c>
      <c r="C76" s="60"/>
      <c r="D76" s="60"/>
      <c r="E76" s="60"/>
      <c r="F76" s="60"/>
    </row>
    <row r="77" spans="2:7" ht="22.5" customHeight="1">
      <c r="B77" s="22" t="s">
        <v>37</v>
      </c>
      <c r="C77" s="22"/>
      <c r="D77" s="22"/>
      <c r="E77" s="22"/>
      <c r="F77" s="22"/>
    </row>
    <row r="85" spans="3:3">
      <c r="C85" s="38"/>
    </row>
    <row r="86" spans="3:3">
      <c r="C86" s="38"/>
    </row>
    <row r="87" spans="3:3">
      <c r="C87" s="39"/>
    </row>
  </sheetData>
  <mergeCells count="9">
    <mergeCell ref="B1:G2"/>
    <mergeCell ref="B73:F73"/>
    <mergeCell ref="B74:F74"/>
    <mergeCell ref="B76:F76"/>
    <mergeCell ref="B72:F72"/>
    <mergeCell ref="B9:G9"/>
    <mergeCell ref="B14:G14"/>
    <mergeCell ref="B63:G63"/>
    <mergeCell ref="B69:G69"/>
  </mergeCells>
  <pageMargins left="0.7" right="0.7" top="0.75" bottom="0.75" header="0.3" footer="0.3"/>
  <pageSetup paperSize="9" orientation="portrait" r:id="rId1"/>
  <tableParts count="4">
    <tablePart r:id="rId2"/>
    <tablePart r:id="rId3"/>
    <tablePart r:id="rId4"/>
    <tablePart r:id="rId5"/>
  </tableParts>
</worksheet>
</file>

<file path=xl/worksheets/sheet2.xml><?xml version="1.0" encoding="utf-8"?>
<worksheet xmlns="http://schemas.openxmlformats.org/spreadsheetml/2006/main" xmlns:r="http://schemas.openxmlformats.org/officeDocument/2006/relationships">
  <dimension ref="B1:J87"/>
  <sheetViews>
    <sheetView topLeftCell="B13" zoomScale="85" zoomScaleNormal="85" workbookViewId="0">
      <selection activeCell="E17" sqref="E17"/>
    </sheetView>
  </sheetViews>
  <sheetFormatPr defaultColWidth="9.08984375" defaultRowHeight="14.5"/>
  <cols>
    <col min="1" max="1" width="9.08984375" style="1"/>
    <col min="2" max="2" width="64.453125" style="1" customWidth="1"/>
    <col min="3" max="3" width="11.54296875" style="1" customWidth="1"/>
    <col min="4" max="5" width="21.54296875" style="1" customWidth="1"/>
    <col min="6" max="6" width="24.08984375" style="1" customWidth="1"/>
    <col min="7" max="7" width="18.7265625" style="1" customWidth="1"/>
    <col min="8" max="9" width="9.08984375" style="1"/>
    <col min="10" max="10" width="18.08984375" style="1" bestFit="1" customWidth="1"/>
    <col min="11" max="16384" width="9.08984375" style="1"/>
  </cols>
  <sheetData>
    <row r="1" spans="2:10" ht="15" customHeight="1">
      <c r="B1" s="59" t="s">
        <v>71</v>
      </c>
      <c r="C1" s="59"/>
      <c r="D1" s="59"/>
      <c r="E1" s="59"/>
      <c r="F1" s="59"/>
      <c r="G1" s="59"/>
    </row>
    <row r="2" spans="2:10" ht="42.75" customHeight="1">
      <c r="B2" s="59"/>
      <c r="C2" s="59"/>
      <c r="D2" s="59"/>
      <c r="E2" s="59"/>
      <c r="F2" s="59"/>
      <c r="G2" s="59"/>
    </row>
    <row r="4" spans="2:10">
      <c r="B4" s="15" t="s">
        <v>0</v>
      </c>
      <c r="C4" s="16"/>
      <c r="D4" s="16"/>
      <c r="E4" s="16"/>
      <c r="F4" s="17"/>
    </row>
    <row r="5" spans="2:10">
      <c r="B5" s="18" t="s">
        <v>5</v>
      </c>
      <c r="C5" s="4" t="s">
        <v>77</v>
      </c>
      <c r="D5" s="5"/>
      <c r="E5" s="5"/>
      <c r="F5" s="5"/>
    </row>
    <row r="6" spans="2:10">
      <c r="B6" s="19" t="s">
        <v>1</v>
      </c>
      <c r="C6" s="3">
        <v>2018</v>
      </c>
      <c r="D6" s="5"/>
      <c r="E6" s="5"/>
      <c r="F6" s="5"/>
      <c r="G6"/>
    </row>
    <row r="7" spans="2:10">
      <c r="B7" s="25" t="s">
        <v>4</v>
      </c>
      <c r="C7" s="26"/>
      <c r="D7" s="26"/>
      <c r="E7" s="26"/>
      <c r="F7" s="27"/>
    </row>
    <row r="8" spans="2:10">
      <c r="B8" s="23"/>
      <c r="C8" s="23"/>
      <c r="D8" s="24"/>
      <c r="E8" s="24"/>
      <c r="F8" s="24"/>
    </row>
    <row r="9" spans="2:10" s="20" customFormat="1" ht="33.75" customHeight="1">
      <c r="B9" s="61" t="s">
        <v>68</v>
      </c>
      <c r="C9" s="62"/>
      <c r="D9" s="62"/>
      <c r="E9" s="62"/>
      <c r="F9" s="62"/>
      <c r="G9" s="62"/>
    </row>
    <row r="10" spans="2:10" ht="44.25" customHeight="1">
      <c r="B10" s="13" t="s">
        <v>38</v>
      </c>
      <c r="C10" s="6" t="s">
        <v>62</v>
      </c>
      <c r="D10" s="6" t="s">
        <v>39</v>
      </c>
      <c r="E10" s="6" t="s">
        <v>40</v>
      </c>
      <c r="F10" s="6" t="s">
        <v>41</v>
      </c>
      <c r="G10" s="6" t="s">
        <v>42</v>
      </c>
    </row>
    <row r="11" spans="2:10" ht="67.5" customHeight="1">
      <c r="B11" s="7" t="s">
        <v>2</v>
      </c>
      <c r="C11" s="14" t="s">
        <v>66</v>
      </c>
      <c r="D11" s="33">
        <f>425276.985508469-2290.33264615993</f>
        <v>422986.65286230907</v>
      </c>
      <c r="E11" s="33">
        <v>152581.87100000001</v>
      </c>
      <c r="F11" s="32">
        <f>TotalsDetail6[[#This Row],[Column4]]/TotalsDetail6[[#This Row],[Column3]]</f>
        <v>0.36072502516921873</v>
      </c>
      <c r="G11" s="2"/>
    </row>
    <row r="12" spans="2:10" ht="59.25" customHeight="1">
      <c r="B12" s="8" t="s">
        <v>3</v>
      </c>
      <c r="C12" s="14" t="s">
        <v>78</v>
      </c>
      <c r="D12" s="35">
        <f>348476.240081887-2290.33264615993</f>
        <v>346185.90743572707</v>
      </c>
      <c r="E12" s="33">
        <v>152469.712616982</v>
      </c>
      <c r="F12" s="32">
        <f>TotalsDetail6[[#This Row],[Column4]]/TotalsDetail6[[#This Row],[Column3]]</f>
        <v>0.44042726564566914</v>
      </c>
      <c r="G12" s="2"/>
      <c r="J12" s="45"/>
    </row>
    <row r="13" spans="2:10">
      <c r="B13" s="28"/>
      <c r="C13" s="24"/>
      <c r="D13" s="29"/>
      <c r="E13" s="30"/>
      <c r="F13" s="29"/>
      <c r="G13" s="29"/>
    </row>
    <row r="14" spans="2:10" s="20" customFormat="1" ht="33.75" customHeight="1">
      <c r="B14" s="61" t="s">
        <v>67</v>
      </c>
      <c r="C14" s="62"/>
      <c r="D14" s="62"/>
      <c r="E14" s="62"/>
      <c r="F14" s="62"/>
      <c r="G14" s="62"/>
      <c r="J14" s="46"/>
    </row>
    <row r="15" spans="2:10" ht="58">
      <c r="B15" s="13" t="s">
        <v>38</v>
      </c>
      <c r="C15" s="6"/>
      <c r="D15" s="6" t="s">
        <v>39</v>
      </c>
      <c r="E15" s="6" t="s">
        <v>40</v>
      </c>
      <c r="F15" s="6" t="s">
        <v>41</v>
      </c>
      <c r="G15" s="6" t="s">
        <v>42</v>
      </c>
    </row>
    <row r="16" spans="2:10">
      <c r="B16" s="9" t="s">
        <v>6</v>
      </c>
      <c r="C16" s="14" t="s">
        <v>65</v>
      </c>
      <c r="D16" s="33">
        <v>329762.24623261613</v>
      </c>
      <c r="E16" s="42" t="s">
        <v>72</v>
      </c>
      <c r="F16" s="21" t="s">
        <v>72</v>
      </c>
      <c r="G16" s="37"/>
    </row>
    <row r="17" spans="2:7">
      <c r="B17" s="9" t="s">
        <v>74</v>
      </c>
      <c r="C17" s="14" t="s">
        <v>65</v>
      </c>
      <c r="D17" s="33">
        <f>D16-D31</f>
        <v>222313.26566523593</v>
      </c>
      <c r="E17" s="33">
        <f>E18+E23+E33</f>
        <v>135766.93064834093</v>
      </c>
      <c r="F17" s="34">
        <f>CO2Detail7[[#This Row],[Column4]]/CO2Detail7[[#This Row],[Column3]]</f>
        <v>0.61070098647546156</v>
      </c>
      <c r="G17" s="37"/>
    </row>
    <row r="18" spans="2:7">
      <c r="B18" s="10" t="s">
        <v>7</v>
      </c>
      <c r="C18" s="14" t="s">
        <v>65</v>
      </c>
      <c r="D18" s="33">
        <v>99602.243457617355</v>
      </c>
      <c r="E18" s="33">
        <f>SUM(E19:E21)</f>
        <v>99473.073152405443</v>
      </c>
      <c r="F18" s="34">
        <f>CO2Detail7[[#This Row],[Column4]]/CO2Detail7[[#This Row],[Column3]]</f>
        <v>0.99870313859680404</v>
      </c>
      <c r="G18" s="37"/>
    </row>
    <row r="19" spans="2:7" ht="28" customHeight="1">
      <c r="B19" s="10" t="s">
        <v>45</v>
      </c>
      <c r="C19" s="14" t="s">
        <v>65</v>
      </c>
      <c r="D19" s="33">
        <v>71349.284701996847</v>
      </c>
      <c r="E19" s="33">
        <v>71349.284701996847</v>
      </c>
      <c r="F19" s="34">
        <f>CO2Detail7[[#This Row],[Column4]]/CO2Detail7[[#This Row],[Column3]]</f>
        <v>1</v>
      </c>
      <c r="G19" s="37"/>
    </row>
    <row r="20" spans="2:7" ht="16.5" customHeight="1">
      <c r="B20" s="10" t="s">
        <v>46</v>
      </c>
      <c r="C20" s="14" t="s">
        <v>65</v>
      </c>
      <c r="D20" s="33">
        <v>20999.141182011663</v>
      </c>
      <c r="E20" s="33">
        <v>20970.946302417316</v>
      </c>
      <c r="F20" s="34">
        <f>CO2Detail7[[#This Row],[Column4]]/CO2Detail7[[#This Row],[Column3]]</f>
        <v>0.99865733177609672</v>
      </c>
      <c r="G20" s="37"/>
    </row>
    <row r="21" spans="2:7" ht="15" customHeight="1">
      <c r="B21" s="11" t="s">
        <v>47</v>
      </c>
      <c r="C21" s="14" t="s">
        <v>65</v>
      </c>
      <c r="D21" s="33">
        <v>7253.8175736088324</v>
      </c>
      <c r="E21" s="33">
        <v>7152.8421479912849</v>
      </c>
      <c r="F21" s="34">
        <f>CO2Detail7[[#This Row],[Column4]]/CO2Detail7[[#This Row],[Column3]]</f>
        <v>0.98607968499443377</v>
      </c>
      <c r="G21" s="37"/>
    </row>
    <row r="22" spans="2:7" ht="15.65" customHeight="1">
      <c r="B22" s="7" t="s">
        <v>80</v>
      </c>
      <c r="C22" s="14" t="s">
        <v>65</v>
      </c>
      <c r="D22" s="33">
        <f>D24+D55+D21</f>
        <v>20179.693118645198</v>
      </c>
      <c r="E22" s="33">
        <f>E21+E24+E55</f>
        <v>18957.982951902366</v>
      </c>
      <c r="F22" s="34">
        <f>CO2Detail7[[#This Row],[Column4]]/CO2Detail7[[#This Row],[Column3]]</f>
        <v>0.93945843677800911</v>
      </c>
      <c r="G22" s="37"/>
    </row>
    <row r="23" spans="2:7" ht="23.25" customHeight="1">
      <c r="B23" s="10" t="s">
        <v>8</v>
      </c>
      <c r="C23" s="14" t="s">
        <v>65</v>
      </c>
      <c r="D23" s="33">
        <v>51543.987480128526</v>
      </c>
      <c r="E23" s="33">
        <f>SUBTOTAL(109,E24:E30)</f>
        <v>35597.835784293704</v>
      </c>
      <c r="F23" s="34">
        <f>CO2Detail7[[#This Row],[Column4]]/CO2Detail7[[#This Row],[Column3]]</f>
        <v>0.69063022720191258</v>
      </c>
      <c r="G23" s="37"/>
    </row>
    <row r="24" spans="2:7" ht="24.65" customHeight="1">
      <c r="B24" s="10" t="s">
        <v>48</v>
      </c>
      <c r="C24" s="14" t="s">
        <v>65</v>
      </c>
      <c r="D24" s="33">
        <v>11535.172737723407</v>
      </c>
      <c r="E24" s="43">
        <f>5179.77785735782+5272.55066712617</f>
        <v>10452.32852448399</v>
      </c>
      <c r="F24" s="34">
        <f>CO2Detail7[[#This Row],[Column4]]/CO2Detail7[[#This Row],[Column3]]</f>
        <v>0.90612674488192113</v>
      </c>
      <c r="G24" s="37"/>
    </row>
    <row r="25" spans="2:7">
      <c r="B25" s="10" t="s">
        <v>49</v>
      </c>
      <c r="C25" s="14" t="s">
        <v>65</v>
      </c>
      <c r="D25" s="33">
        <v>1067.606184806677</v>
      </c>
      <c r="E25" s="33">
        <v>458.75757112799897</v>
      </c>
      <c r="F25" s="34">
        <f>CO2Detail7[[#This Row],[Column4]]/CO2Detail7[[#This Row],[Column3]]</f>
        <v>0.42970673798697706</v>
      </c>
      <c r="G25" s="37"/>
    </row>
    <row r="26" spans="2:7">
      <c r="B26" s="10" t="s">
        <v>50</v>
      </c>
      <c r="C26" s="14" t="s">
        <v>65</v>
      </c>
      <c r="D26" s="33">
        <v>7894.9745136304264</v>
      </c>
      <c r="E26" s="33">
        <v>5416.5984268925558</v>
      </c>
      <c r="F26" s="34">
        <f>CO2Detail7[[#This Row],[Column4]]/CO2Detail7[[#This Row],[Column3]]</f>
        <v>0.68608181287234915</v>
      </c>
      <c r="G26" s="37"/>
    </row>
    <row r="27" spans="2:7">
      <c r="B27" s="10" t="s">
        <v>51</v>
      </c>
      <c r="C27" s="14" t="s">
        <v>65</v>
      </c>
      <c r="D27" s="33">
        <v>4146.4003277608572</v>
      </c>
      <c r="E27" s="33">
        <v>3801.6392486781465</v>
      </c>
      <c r="F27" s="34">
        <f>CO2Detail7[[#This Row],[Column4]]/CO2Detail7[[#This Row],[Column3]]</f>
        <v>0.91685292016439501</v>
      </c>
      <c r="G27" s="37"/>
    </row>
    <row r="28" spans="2:7">
      <c r="B28" s="10" t="s">
        <v>52</v>
      </c>
      <c r="C28" s="14" t="s">
        <v>65</v>
      </c>
      <c r="D28" s="33">
        <v>3476.3170926503835</v>
      </c>
      <c r="E28" s="43">
        <v>1806.1434761324726</v>
      </c>
      <c r="F28" s="34">
        <f>CO2Detail7[[#This Row],[Column4]]/CO2Detail7[[#This Row],[Column3]]</f>
        <v>0.51955659624693451</v>
      </c>
      <c r="G28" s="37"/>
    </row>
    <row r="29" spans="2:7">
      <c r="B29" s="10" t="s">
        <v>53</v>
      </c>
      <c r="C29" s="14" t="s">
        <v>65</v>
      </c>
      <c r="D29" s="33">
        <v>14074.950394977561</v>
      </c>
      <c r="E29" s="43">
        <f>20774.7230941681-E41+164.159093849203+0.163440272</f>
        <v>9711.4590841937134</v>
      </c>
      <c r="F29" s="34">
        <f>CO2Detail7[[#This Row],[Column4]]/CO2Detail7[[#This Row],[Column3]]</f>
        <v>0.68998176275343071</v>
      </c>
      <c r="G29" s="37"/>
    </row>
    <row r="30" spans="2:7">
      <c r="B30" s="10" t="s">
        <v>54</v>
      </c>
      <c r="C30" s="14" t="s">
        <v>65</v>
      </c>
      <c r="D30" s="33">
        <v>9348.5662285792114</v>
      </c>
      <c r="E30" s="33">
        <v>3950.909452784822</v>
      </c>
      <c r="F30" s="34">
        <f>CO2Detail7[[#This Row],[Column4]]/CO2Detail7[[#This Row],[Column3]]</f>
        <v>0.42262196749557374</v>
      </c>
      <c r="G30" s="37"/>
    </row>
    <row r="31" spans="2:7">
      <c r="B31" s="10" t="s">
        <v>9</v>
      </c>
      <c r="C31" s="14" t="s">
        <v>65</v>
      </c>
      <c r="D31" s="33">
        <v>107448.98056738019</v>
      </c>
      <c r="E31" s="33">
        <f>E32</f>
        <v>504.01692831640781</v>
      </c>
      <c r="F31" s="34">
        <f>CO2Detail7[[#This Row],[Column4]]/CO2Detail7[[#This Row],[Column3]]</f>
        <v>4.6907557954944373E-3</v>
      </c>
      <c r="G31" s="37"/>
    </row>
    <row r="32" spans="2:7">
      <c r="B32" s="10" t="s">
        <v>55</v>
      </c>
      <c r="C32" s="14" t="s">
        <v>65</v>
      </c>
      <c r="D32" s="33">
        <v>504.01692831640781</v>
      </c>
      <c r="E32" s="33">
        <v>504.01692831640781</v>
      </c>
      <c r="F32" s="34">
        <f>CO2Detail7[[#This Row],[Column4]]/CO2Detail7[[#This Row],[Column3]]</f>
        <v>1</v>
      </c>
      <c r="G32" s="37"/>
    </row>
    <row r="33" spans="2:7">
      <c r="B33" s="10" t="s">
        <v>10</v>
      </c>
      <c r="C33" s="14" t="s">
        <v>65</v>
      </c>
      <c r="D33" s="33">
        <v>70593.71372153399</v>
      </c>
      <c r="E33" s="33">
        <f>SUBTOTAL(109,E34:E35)</f>
        <v>696.02171164176764</v>
      </c>
      <c r="F33" s="34">
        <f>CO2Detail7[[#This Row],[Column4]]/CO2Detail7[[#This Row],[Column3]]</f>
        <v>9.8595423721057531E-3</v>
      </c>
      <c r="G33" s="37"/>
    </row>
    <row r="34" spans="2:7">
      <c r="B34" s="10" t="s">
        <v>56</v>
      </c>
      <c r="C34" s="14" t="s">
        <v>65</v>
      </c>
      <c r="D34" s="33">
        <v>21119.297596903773</v>
      </c>
      <c r="E34" s="33">
        <v>696.02171164176764</v>
      </c>
      <c r="F34" s="34">
        <f>CO2Detail7[[#This Row],[Column4]]/CO2Detail7[[#This Row],[Column3]]</f>
        <v>3.2956669531651897E-2</v>
      </c>
      <c r="G34" s="37"/>
    </row>
    <row r="35" spans="2:7">
      <c r="B35" s="10" t="s">
        <v>57</v>
      </c>
      <c r="C35" s="14" t="s">
        <v>65</v>
      </c>
      <c r="D35" s="33">
        <v>6797.9320503125682</v>
      </c>
      <c r="E35" s="36">
        <v>0</v>
      </c>
      <c r="F35" s="34">
        <f>CO2Detail7[[#This Row],[Column4]]/CO2Detail7[[#This Row],[Column3]]</f>
        <v>0</v>
      </c>
      <c r="G35" s="37"/>
    </row>
    <row r="36" spans="2:7">
      <c r="B36" s="9" t="s">
        <v>11</v>
      </c>
      <c r="C36" s="14" t="s">
        <v>65</v>
      </c>
      <c r="D36" s="33">
        <v>2501.0994614113783</v>
      </c>
      <c r="E36" s="40">
        <f>1658.96447594973+302.652772967923</f>
        <v>1961.6172489176531</v>
      </c>
      <c r="F36" s="34">
        <f>CO2Detail7[[#This Row],[Column4]]/CO2Detail7[[#This Row],[Column3]]</f>
        <v>0.784301975664217</v>
      </c>
      <c r="G36" s="37"/>
    </row>
    <row r="37" spans="2:7">
      <c r="B37" s="9" t="s">
        <v>12</v>
      </c>
      <c r="C37" s="14" t="s">
        <v>65</v>
      </c>
      <c r="D37" s="36"/>
      <c r="E37" s="36"/>
      <c r="F37" s="34"/>
      <c r="G37" s="37"/>
    </row>
    <row r="38" spans="2:7">
      <c r="B38" s="10" t="s">
        <v>13</v>
      </c>
      <c r="C38" s="14" t="s">
        <v>65</v>
      </c>
      <c r="D38" s="36"/>
      <c r="E38" s="36"/>
      <c r="F38" s="34"/>
      <c r="G38" s="37"/>
    </row>
    <row r="39" spans="2:7">
      <c r="B39" s="10" t="s">
        <v>14</v>
      </c>
      <c r="C39" s="14" t="s">
        <v>65</v>
      </c>
      <c r="D39" s="36"/>
      <c r="E39" s="36"/>
      <c r="F39" s="34"/>
      <c r="G39" s="37"/>
    </row>
    <row r="40" spans="2:7">
      <c r="B40" s="10" t="s">
        <v>15</v>
      </c>
      <c r="C40" s="14" t="s">
        <v>65</v>
      </c>
      <c r="D40" s="36"/>
      <c r="E40" s="36"/>
      <c r="F40" s="34"/>
      <c r="G40" s="37"/>
    </row>
    <row r="41" spans="2:7">
      <c r="B41" s="9" t="s">
        <v>16</v>
      </c>
      <c r="C41" s="14" t="s">
        <v>65</v>
      </c>
      <c r="D41" s="33">
        <v>11605.963299145642</v>
      </c>
      <c r="E41" s="40">
        <f>SUBTOTAL(109,E42:E45)</f>
        <v>11227.586544095589</v>
      </c>
      <c r="F41" s="34">
        <f>CO2Detail7[[#This Row],[Column4]]/CO2Detail7[[#This Row],[Column3]]</f>
        <v>0.96739807413677537</v>
      </c>
      <c r="G41" s="37"/>
    </row>
    <row r="42" spans="2:7">
      <c r="B42" s="10" t="s">
        <v>58</v>
      </c>
      <c r="C42" s="14" t="s">
        <v>65</v>
      </c>
      <c r="D42" s="33">
        <v>8338.586779467063</v>
      </c>
      <c r="E42" s="33">
        <v>8322.9139566066078</v>
      </c>
      <c r="F42" s="34">
        <f>CO2Detail7[[#This Row],[Column4]]/CO2Detail7[[#This Row],[Column3]]</f>
        <v>0.99812044615293227</v>
      </c>
      <c r="G42" s="37"/>
    </row>
    <row r="43" spans="2:7">
      <c r="B43" s="10" t="s">
        <v>17</v>
      </c>
      <c r="C43" s="14" t="s">
        <v>65</v>
      </c>
      <c r="D43" s="33">
        <v>1841.450686590159</v>
      </c>
      <c r="E43" s="33">
        <v>1672.1907026545316</v>
      </c>
      <c r="F43" s="34">
        <f>CO2Detail7[[#This Row],[Column4]]/CO2Detail7[[#This Row],[Column3]]</f>
        <v>0.90808334691327053</v>
      </c>
      <c r="G43" s="37"/>
    </row>
    <row r="44" spans="2:7">
      <c r="B44" s="10" t="s">
        <v>18</v>
      </c>
      <c r="C44" s="14" t="s">
        <v>65</v>
      </c>
      <c r="D44" s="33">
        <v>561.50485390475103</v>
      </c>
      <c r="E44" s="33">
        <v>561.50485390475103</v>
      </c>
      <c r="F44" s="34">
        <f>CO2Detail7[[#This Row],[Column4]]/CO2Detail7[[#This Row],[Column3]]</f>
        <v>1</v>
      </c>
      <c r="G44" s="37"/>
    </row>
    <row r="45" spans="2:7">
      <c r="B45" s="10" t="s">
        <v>19</v>
      </c>
      <c r="C45" s="14" t="s">
        <v>65</v>
      </c>
      <c r="D45" s="33">
        <v>864.42097918366949</v>
      </c>
      <c r="E45" s="33">
        <f>506.654496808496+164.159093849203+0.163440272</f>
        <v>670.97703092969903</v>
      </c>
      <c r="F45" s="34">
        <f>CO2Detail7[[#This Row],[Column4]]/CO2Detail7[[#This Row],[Column3]]</f>
        <v>0.77621557908433403</v>
      </c>
      <c r="G45" s="37"/>
    </row>
    <row r="46" spans="2:7">
      <c r="B46" s="9" t="s">
        <v>20</v>
      </c>
      <c r="C46" s="14" t="s">
        <v>65</v>
      </c>
      <c r="D46" s="33">
        <v>1415.7630443932214</v>
      </c>
      <c r="E46" s="40">
        <f>SUM(E47:E53)</f>
        <v>1410.9007692871101</v>
      </c>
      <c r="F46" s="34">
        <f>CO2Detail7[[#This Row],[Column4]]/CO2Detail7[[#This Row],[Column3]]</f>
        <v>0.99656561518160314</v>
      </c>
      <c r="G46" s="37"/>
    </row>
    <row r="47" spans="2:7">
      <c r="B47" s="10" t="s">
        <v>21</v>
      </c>
      <c r="C47" s="14" t="s">
        <v>65</v>
      </c>
      <c r="D47" s="33">
        <v>711.45890739322147</v>
      </c>
      <c r="E47" s="33">
        <v>711.45890739322147</v>
      </c>
      <c r="F47" s="34">
        <f>CO2Detail7[[#This Row],[Column4]]/CO2Detail7[[#This Row],[Column3]]</f>
        <v>1</v>
      </c>
      <c r="G47" s="37"/>
    </row>
    <row r="48" spans="2:7">
      <c r="B48" s="10" t="s">
        <v>22</v>
      </c>
      <c r="C48" s="14" t="s">
        <v>65</v>
      </c>
      <c r="D48" s="33">
        <v>1.8193999999999999</v>
      </c>
      <c r="E48" s="33">
        <v>1.8194311000000001</v>
      </c>
      <c r="F48" s="34">
        <f>CO2Detail7[[#This Row],[Column4]]/CO2Detail7[[#This Row],[Column3]]</f>
        <v>1.0000170935473234</v>
      </c>
      <c r="G48" s="37"/>
    </row>
    <row r="49" spans="2:7">
      <c r="B49" s="10" t="s">
        <v>23</v>
      </c>
      <c r="C49" s="14" t="s">
        <v>65</v>
      </c>
      <c r="D49" s="36">
        <v>0</v>
      </c>
      <c r="E49" s="36">
        <v>0</v>
      </c>
      <c r="F49" s="34"/>
      <c r="G49" s="37"/>
    </row>
    <row r="50" spans="2:7">
      <c r="B50" s="10" t="s">
        <v>24</v>
      </c>
      <c r="C50" s="14" t="s">
        <v>65</v>
      </c>
      <c r="D50" s="33">
        <v>4.8784999999999998</v>
      </c>
      <c r="E50" s="36">
        <v>0</v>
      </c>
      <c r="F50" s="34">
        <f>CO2Detail7[[#This Row],[Column4]]/CO2Detail7[[#This Row],[Column3]]</f>
        <v>0</v>
      </c>
      <c r="G50" s="37"/>
    </row>
    <row r="51" spans="2:7">
      <c r="B51" s="10" t="s">
        <v>25</v>
      </c>
      <c r="C51" s="14" t="s">
        <v>65</v>
      </c>
      <c r="D51" s="33">
        <v>38.124000000000002</v>
      </c>
      <c r="E51" s="33">
        <v>38.124465625134498</v>
      </c>
      <c r="F51" s="34">
        <f>CO2Detail7[[#This Row],[Column4]]/CO2Detail7[[#This Row],[Column3]]</f>
        <v>1.0000122134386344</v>
      </c>
      <c r="G51" s="37"/>
    </row>
    <row r="52" spans="2:7">
      <c r="B52" s="10" t="s">
        <v>59</v>
      </c>
      <c r="C52" s="14" t="s">
        <v>65</v>
      </c>
      <c r="D52" s="33">
        <v>206.41323699999998</v>
      </c>
      <c r="E52" s="33">
        <v>206.42884476723776</v>
      </c>
      <c r="F52" s="34">
        <f>CO2Detail7[[#This Row],[Column4]]/CO2Detail7[[#This Row],[Column3]]</f>
        <v>1.0000756141779694</v>
      </c>
      <c r="G52" s="37"/>
    </row>
    <row r="53" spans="2:7">
      <c r="B53" s="10" t="s">
        <v>26</v>
      </c>
      <c r="C53" s="14" t="s">
        <v>65</v>
      </c>
      <c r="D53" s="33">
        <v>453.06900000000002</v>
      </c>
      <c r="E53" s="43">
        <v>453.06912040151644</v>
      </c>
      <c r="F53" s="34">
        <f>CO2Detail7[[#This Row],[Column4]]/CO2Detail7[[#This Row],[Column3]]</f>
        <v>1.0000002657465341</v>
      </c>
      <c r="G53" s="37"/>
    </row>
    <row r="54" spans="2:7">
      <c r="B54" s="9" t="s">
        <v>60</v>
      </c>
      <c r="C54" s="14" t="s">
        <v>65</v>
      </c>
      <c r="D54" s="33">
        <v>1636.5655153185869</v>
      </c>
      <c r="E54" s="40">
        <f>SUM(E55:E61)</f>
        <v>1598.6604780239354</v>
      </c>
      <c r="F54" s="34">
        <f>CO2Detail7[[#This Row],[Column4]]/CO2Detail7[[#This Row],[Column3]]</f>
        <v>0.97683866796663343</v>
      </c>
      <c r="G54" s="37"/>
    </row>
    <row r="55" spans="2:7">
      <c r="B55" s="10" t="s">
        <v>61</v>
      </c>
      <c r="C55" s="14" t="s">
        <v>65</v>
      </c>
      <c r="D55" s="33">
        <v>1390.7028073129568</v>
      </c>
      <c r="E55" s="33">
        <f>640.723625799974+712.08865362712</f>
        <v>1352.8122794270939</v>
      </c>
      <c r="F55" s="34">
        <f>CO2Detail7[[#This Row],[Column4]]/CO2Detail7[[#This Row],[Column3]]</f>
        <v>0.97275440325091966</v>
      </c>
      <c r="G55" s="37"/>
    </row>
    <row r="56" spans="2:7">
      <c r="B56" s="10" t="s">
        <v>27</v>
      </c>
      <c r="C56" s="14" t="s">
        <v>65</v>
      </c>
      <c r="D56" s="33">
        <v>24.163716999999998</v>
      </c>
      <c r="E56" s="33">
        <v>24.149207591211603</v>
      </c>
      <c r="F56" s="34">
        <f>CO2Detail7[[#This Row],[Column4]]/CO2Detail7[[#This Row],[Column3]]</f>
        <v>0.99939953738125653</v>
      </c>
      <c r="G56" s="37"/>
    </row>
    <row r="57" spans="2:7">
      <c r="B57" s="10" t="s">
        <v>28</v>
      </c>
      <c r="C57" s="14" t="s">
        <v>65</v>
      </c>
      <c r="D57" s="2"/>
      <c r="E57" s="2"/>
      <c r="F57" s="34"/>
      <c r="G57" s="37"/>
    </row>
    <row r="58" spans="2:7">
      <c r="B58" s="10" t="s">
        <v>29</v>
      </c>
      <c r="C58" s="14" t="s">
        <v>65</v>
      </c>
      <c r="D58" s="2"/>
      <c r="E58" s="2"/>
      <c r="F58" s="34"/>
      <c r="G58" s="37"/>
    </row>
    <row r="59" spans="2:7">
      <c r="B59" s="10" t="s">
        <v>30</v>
      </c>
      <c r="C59" s="14" t="s">
        <v>65</v>
      </c>
      <c r="D59" s="2"/>
      <c r="E59" s="2"/>
      <c r="F59" s="34"/>
      <c r="G59" s="37"/>
    </row>
    <row r="60" spans="2:7">
      <c r="B60" s="10" t="s">
        <v>31</v>
      </c>
      <c r="C60" s="14" t="s">
        <v>65</v>
      </c>
      <c r="D60" s="33">
        <v>221.69899100563001</v>
      </c>
      <c r="E60" s="33">
        <v>221.69899100563001</v>
      </c>
      <c r="F60" s="34">
        <f>CO2Detail7[[#This Row],[Column4]]/CO2Detail7[[#This Row],[Column3]]</f>
        <v>1</v>
      </c>
      <c r="G60" s="37"/>
    </row>
    <row r="61" spans="2:7">
      <c r="B61" s="12" t="s">
        <v>32</v>
      </c>
      <c r="C61" s="14" t="s">
        <v>65</v>
      </c>
      <c r="D61" s="2"/>
      <c r="E61" s="2"/>
      <c r="F61" s="34"/>
      <c r="G61" s="37"/>
    </row>
    <row r="62" spans="2:7">
      <c r="B62" s="28"/>
      <c r="C62" s="24"/>
      <c r="D62" s="29"/>
      <c r="E62" s="30"/>
      <c r="F62" s="29"/>
      <c r="G62" s="29"/>
    </row>
    <row r="63" spans="2:7" s="20" customFormat="1" ht="33.75" customHeight="1">
      <c r="B63" s="61" t="s">
        <v>69</v>
      </c>
      <c r="C63" s="62"/>
      <c r="D63" s="62"/>
      <c r="E63" s="62"/>
      <c r="F63" s="62"/>
      <c r="G63" s="62"/>
    </row>
    <row r="64" spans="2:7" ht="68.25" customHeight="1">
      <c r="B64" s="13" t="s">
        <v>38</v>
      </c>
      <c r="C64" s="6" t="s">
        <v>62</v>
      </c>
      <c r="D64" s="6" t="s">
        <v>39</v>
      </c>
      <c r="E64" s="6" t="s">
        <v>40</v>
      </c>
      <c r="F64" s="6" t="s">
        <v>41</v>
      </c>
      <c r="G64" s="6" t="s">
        <v>42</v>
      </c>
    </row>
    <row r="65" spans="2:7">
      <c r="B65" s="10" t="s">
        <v>33</v>
      </c>
      <c r="C65" s="14" t="s">
        <v>63</v>
      </c>
      <c r="D65" s="33">
        <v>52.692360000000001</v>
      </c>
      <c r="E65" s="40">
        <v>52.680947338400003</v>
      </c>
      <c r="F65" s="34">
        <f>N2ODetail8[[#This Row],[Column4]]/N2ODetail8[[#This Row],[Column3]]</f>
        <v>0.99978340955690737</v>
      </c>
      <c r="G65" s="2"/>
    </row>
    <row r="66" spans="2:7">
      <c r="B66" s="10" t="s">
        <v>34</v>
      </c>
      <c r="C66" s="14" t="s">
        <v>63</v>
      </c>
      <c r="D66" s="33">
        <v>59.477521999999993</v>
      </c>
      <c r="E66" s="40">
        <v>59.477435679999999</v>
      </c>
      <c r="F66" s="34">
        <f>N2ODetail8[[#This Row],[Column4]]/N2ODetail8[[#This Row],[Column3]]</f>
        <v>0.99999854869542149</v>
      </c>
      <c r="G66" s="2"/>
    </row>
    <row r="67" spans="2:7">
      <c r="B67" s="12" t="s">
        <v>35</v>
      </c>
      <c r="C67" s="14" t="s">
        <v>63</v>
      </c>
      <c r="D67" s="2">
        <v>0</v>
      </c>
      <c r="E67" s="41">
        <v>0</v>
      </c>
      <c r="F67" s="31"/>
      <c r="G67" s="2"/>
    </row>
    <row r="68" spans="2:7">
      <c r="B68" s="28"/>
      <c r="C68" s="24"/>
      <c r="D68" s="29"/>
      <c r="E68" s="30"/>
      <c r="F68" s="29"/>
      <c r="G68" s="29"/>
    </row>
    <row r="69" spans="2:7" s="20" customFormat="1" ht="33.75" customHeight="1">
      <c r="B69" s="61" t="s">
        <v>70</v>
      </c>
      <c r="C69" s="62"/>
      <c r="D69" s="62"/>
      <c r="E69" s="62"/>
      <c r="F69" s="62"/>
      <c r="G69" s="62"/>
    </row>
    <row r="70" spans="2:7" ht="58.5" customHeight="1">
      <c r="B70" s="13" t="s">
        <v>38</v>
      </c>
      <c r="C70" s="6" t="s">
        <v>62</v>
      </c>
      <c r="D70" s="6" t="s">
        <v>39</v>
      </c>
      <c r="E70" s="6" t="s">
        <v>40</v>
      </c>
      <c r="F70" s="6" t="s">
        <v>41</v>
      </c>
      <c r="G70" s="6" t="s">
        <v>42</v>
      </c>
    </row>
    <row r="71" spans="2:7">
      <c r="B71" s="12" t="s">
        <v>36</v>
      </c>
      <c r="C71" s="14" t="s">
        <v>64</v>
      </c>
      <c r="D71" s="3">
        <v>0</v>
      </c>
      <c r="E71" s="41">
        <v>0</v>
      </c>
      <c r="F71" s="31"/>
      <c r="G71" s="2"/>
    </row>
    <row r="72" spans="2:7" ht="56.25" customHeight="1">
      <c r="B72" s="60" t="s">
        <v>43</v>
      </c>
      <c r="C72" s="60"/>
      <c r="D72" s="60"/>
      <c r="E72" s="60"/>
      <c r="F72" s="60"/>
    </row>
    <row r="73" spans="2:7" ht="37.5" customHeight="1">
      <c r="B73" s="60" t="s">
        <v>73</v>
      </c>
      <c r="C73" s="60"/>
      <c r="D73" s="60"/>
      <c r="E73" s="60"/>
      <c r="F73" s="60"/>
    </row>
    <row r="74" spans="2:7" ht="30" customHeight="1">
      <c r="B74" s="60" t="s">
        <v>44</v>
      </c>
      <c r="C74" s="60"/>
      <c r="D74" s="60"/>
      <c r="E74" s="60"/>
      <c r="F74" s="60"/>
    </row>
    <row r="75" spans="2:7" ht="36.75" customHeight="1">
      <c r="B75" s="1" t="s">
        <v>75</v>
      </c>
    </row>
    <row r="76" spans="2:7" ht="39.75" customHeight="1">
      <c r="B76" s="60" t="s">
        <v>76</v>
      </c>
      <c r="C76" s="60"/>
      <c r="D76" s="60"/>
      <c r="E76" s="60"/>
      <c r="F76" s="60"/>
    </row>
    <row r="77" spans="2:7" ht="22.5" customHeight="1">
      <c r="B77" s="22" t="s">
        <v>37</v>
      </c>
      <c r="C77" s="22"/>
      <c r="D77" s="22"/>
      <c r="E77" s="22"/>
      <c r="F77" s="22"/>
    </row>
    <row r="85" spans="3:3">
      <c r="C85" s="38"/>
    </row>
    <row r="86" spans="3:3">
      <c r="C86" s="38"/>
    </row>
    <row r="87" spans="3:3">
      <c r="C87" s="39"/>
    </row>
  </sheetData>
  <mergeCells count="9">
    <mergeCell ref="B73:F73"/>
    <mergeCell ref="B74:F74"/>
    <mergeCell ref="B76:F76"/>
    <mergeCell ref="B1:G2"/>
    <mergeCell ref="B9:G9"/>
    <mergeCell ref="B14:G14"/>
    <mergeCell ref="B63:G63"/>
    <mergeCell ref="B69:G69"/>
    <mergeCell ref="B72:F72"/>
  </mergeCells>
  <pageMargins left="0.7" right="0.7" top="0.75" bottom="0.75" header="0.3" footer="0.3"/>
  <tableParts count="4">
    <tablePart r:id="rId1"/>
    <tablePart r:id="rId2"/>
    <tablePart r:id="rId3"/>
    <tablePart r:id="rId4"/>
  </tableParts>
</worksheet>
</file>

<file path=xl/worksheets/sheet3.xml><?xml version="1.0" encoding="utf-8"?>
<worksheet xmlns="http://schemas.openxmlformats.org/spreadsheetml/2006/main" xmlns:r="http://schemas.openxmlformats.org/officeDocument/2006/relationships">
  <dimension ref="B1:I87"/>
  <sheetViews>
    <sheetView topLeftCell="A7" zoomScale="85" zoomScaleNormal="85" workbookViewId="0">
      <selection activeCell="E17" sqref="E17"/>
    </sheetView>
  </sheetViews>
  <sheetFormatPr defaultColWidth="9.08984375" defaultRowHeight="14.5"/>
  <cols>
    <col min="1" max="1" width="9.08984375" style="1"/>
    <col min="2" max="2" width="64.453125" style="1" customWidth="1"/>
    <col min="3" max="3" width="11.54296875" style="1" customWidth="1"/>
    <col min="4" max="5" width="21.54296875" style="1" customWidth="1"/>
    <col min="6" max="6" width="24.08984375" style="1" customWidth="1"/>
    <col min="7" max="7" width="23.453125" style="1" customWidth="1"/>
    <col min="8" max="8" width="9.08984375" style="1"/>
    <col min="9" max="9" width="10.54296875" style="1" bestFit="1" customWidth="1"/>
    <col min="10" max="16384" width="9.08984375" style="1"/>
  </cols>
  <sheetData>
    <row r="1" spans="2:9" ht="15" customHeight="1">
      <c r="B1" s="59" t="s">
        <v>71</v>
      </c>
      <c r="C1" s="59"/>
      <c r="D1" s="59"/>
      <c r="E1" s="59"/>
      <c r="F1" s="59"/>
      <c r="G1" s="59"/>
    </row>
    <row r="2" spans="2:9" ht="42.75" customHeight="1">
      <c r="B2" s="59"/>
      <c r="C2" s="59"/>
      <c r="D2" s="59"/>
      <c r="E2" s="59"/>
      <c r="F2" s="59"/>
      <c r="G2" s="59"/>
    </row>
    <row r="4" spans="2:9">
      <c r="B4" s="15" t="s">
        <v>0</v>
      </c>
      <c r="C4" s="16"/>
      <c r="D4" s="16"/>
      <c r="E4" s="16"/>
      <c r="F4" s="17"/>
    </row>
    <row r="5" spans="2:9">
      <c r="B5" s="18" t="s">
        <v>5</v>
      </c>
      <c r="C5" s="4" t="s">
        <v>77</v>
      </c>
      <c r="D5" s="5"/>
      <c r="E5" s="5"/>
      <c r="F5" s="5"/>
    </row>
    <row r="6" spans="2:9">
      <c r="B6" s="19" t="s">
        <v>1</v>
      </c>
      <c r="C6" s="3">
        <v>2018</v>
      </c>
      <c r="D6" s="5"/>
      <c r="E6" s="5"/>
      <c r="F6" s="5"/>
      <c r="G6"/>
    </row>
    <row r="7" spans="2:9">
      <c r="B7" s="25" t="s">
        <v>4</v>
      </c>
      <c r="C7" s="26"/>
      <c r="D7" s="26"/>
      <c r="E7" s="26"/>
      <c r="F7" s="27"/>
    </row>
    <row r="8" spans="2:9">
      <c r="B8" s="23"/>
      <c r="C8" s="23"/>
      <c r="D8" s="24"/>
      <c r="E8" s="24"/>
      <c r="F8" s="24"/>
    </row>
    <row r="9" spans="2:9" s="20" customFormat="1" ht="33.75" customHeight="1">
      <c r="B9" s="61" t="s">
        <v>68</v>
      </c>
      <c r="C9" s="62"/>
      <c r="D9" s="62"/>
      <c r="E9" s="62"/>
      <c r="F9" s="62"/>
      <c r="G9" s="62"/>
    </row>
    <row r="10" spans="2:9" ht="44.25" customHeight="1">
      <c r="B10" s="13" t="s">
        <v>38</v>
      </c>
      <c r="C10" s="6" t="s">
        <v>62</v>
      </c>
      <c r="D10" s="6" t="s">
        <v>39</v>
      </c>
      <c r="E10" s="6" t="s">
        <v>40</v>
      </c>
      <c r="F10" s="6" t="s">
        <v>41</v>
      </c>
      <c r="G10" s="6" t="s">
        <v>42</v>
      </c>
    </row>
    <row r="11" spans="2:9" ht="67.5" customHeight="1">
      <c r="B11" s="7" t="s">
        <v>2</v>
      </c>
      <c r="C11" s="14" t="s">
        <v>66</v>
      </c>
      <c r="D11" s="33">
        <f>432878.083627177-2052.1240719297</f>
        <v>430825.95955524727</v>
      </c>
      <c r="E11">
        <v>156213.21400000001</v>
      </c>
      <c r="F11" s="32">
        <f>TotalsDetail610[[#This Row],[Column4]]/TotalsDetail610[[#This Row],[Column3]]</f>
        <v>0.36259006806661076</v>
      </c>
      <c r="G11" s="2"/>
      <c r="I11"/>
    </row>
    <row r="12" spans="2:9" ht="59.25" customHeight="1">
      <c r="B12" s="8" t="s">
        <v>3</v>
      </c>
      <c r="C12" s="14" t="s">
        <v>78</v>
      </c>
      <c r="D12" s="35">
        <f>355483.213865628-2160.31783467006</f>
        <v>353322.89603095793</v>
      </c>
      <c r="E12" s="33">
        <v>156067.48882655951</v>
      </c>
      <c r="F12" s="32">
        <f>TotalsDetail610[[#This Row],[Column4]]/TotalsDetail610[[#This Row],[Column3]]</f>
        <v>0.44171348808622063</v>
      </c>
      <c r="G12" s="2"/>
    </row>
    <row r="13" spans="2:9">
      <c r="B13" s="28"/>
      <c r="C13" s="24"/>
      <c r="D13" s="29"/>
      <c r="E13" s="30"/>
      <c r="F13" s="29"/>
      <c r="G13" s="29"/>
    </row>
    <row r="14" spans="2:9" s="20" customFormat="1" ht="33.75" customHeight="1">
      <c r="B14" s="61" t="s">
        <v>67</v>
      </c>
      <c r="C14" s="62"/>
      <c r="D14" s="62"/>
      <c r="E14" s="62"/>
      <c r="F14" s="62"/>
      <c r="G14" s="62"/>
    </row>
    <row r="15" spans="2:9" ht="58">
      <c r="B15" s="13" t="s">
        <v>38</v>
      </c>
      <c r="C15" s="6"/>
      <c r="D15" s="6" t="s">
        <v>39</v>
      </c>
      <c r="E15" s="6" t="s">
        <v>40</v>
      </c>
      <c r="F15" s="6" t="s">
        <v>41</v>
      </c>
      <c r="G15" s="6" t="s">
        <v>42</v>
      </c>
    </row>
    <row r="16" spans="2:9">
      <c r="B16" s="9" t="s">
        <v>6</v>
      </c>
      <c r="C16" s="14" t="s">
        <v>65</v>
      </c>
      <c r="D16" s="33">
        <v>337376.46563768951</v>
      </c>
      <c r="E16" s="42" t="s">
        <v>72</v>
      </c>
      <c r="F16" s="21" t="s">
        <v>72</v>
      </c>
      <c r="G16" s="37"/>
    </row>
    <row r="17" spans="2:9">
      <c r="B17" s="9" t="s">
        <v>74</v>
      </c>
      <c r="C17" s="14" t="s">
        <v>65</v>
      </c>
      <c r="D17" s="33">
        <f>D16-D31</f>
        <v>232539.03287814403</v>
      </c>
      <c r="E17" s="33">
        <f>E18+E23+E33</f>
        <v>139414.52235204395</v>
      </c>
      <c r="F17" s="34">
        <f>CO2Detail711[[#This Row],[Column4]]/CO2Detail711[[#This Row],[Column3]]</f>
        <v>0.59953170281352486</v>
      </c>
      <c r="G17" s="37"/>
    </row>
    <row r="18" spans="2:9">
      <c r="B18" s="10" t="s">
        <v>7</v>
      </c>
      <c r="C18" s="14" t="s">
        <v>65</v>
      </c>
      <c r="D18" s="33">
        <v>105199.19800979136</v>
      </c>
      <c r="E18" s="33">
        <f>SUM(E19:E21)</f>
        <v>105244.61593606856</v>
      </c>
      <c r="F18" s="34">
        <f>CO2Detail711[[#This Row],[Column4]]/CO2Detail711[[#This Row],[Column3]]</f>
        <v>1.0004317326285412</v>
      </c>
      <c r="G18" s="37"/>
      <c r="I18" s="44"/>
    </row>
    <row r="19" spans="2:9" ht="62" customHeight="1">
      <c r="B19" s="10" t="s">
        <v>45</v>
      </c>
      <c r="C19" s="14" t="s">
        <v>65</v>
      </c>
      <c r="D19" s="33">
        <v>78640.622063314455</v>
      </c>
      <c r="E19" s="33">
        <v>78640.622063314455</v>
      </c>
      <c r="F19" s="34">
        <f>CO2Detail711[[#This Row],[Column4]]/CO2Detail711[[#This Row],[Column3]]</f>
        <v>1</v>
      </c>
      <c r="G19" s="37"/>
      <c r="I19" s="44"/>
    </row>
    <row r="20" spans="2:9" ht="16.5" customHeight="1">
      <c r="B20" s="10" t="s">
        <v>46</v>
      </c>
      <c r="C20" s="14" t="s">
        <v>65</v>
      </c>
      <c r="D20" s="33">
        <v>20947.136509375985</v>
      </c>
      <c r="E20" s="33">
        <v>20948.508359376105</v>
      </c>
      <c r="F20" s="34">
        <f>CO2Detail711[[#This Row],[Column4]]/CO2Detail711[[#This Row],[Column3]]</f>
        <v>1.0000654910517008</v>
      </c>
      <c r="G20" s="37"/>
    </row>
    <row r="21" spans="2:9" ht="15" customHeight="1">
      <c r="B21" s="11" t="s">
        <v>47</v>
      </c>
      <c r="C21" s="14" t="s">
        <v>65</v>
      </c>
      <c r="D21" s="33">
        <v>5611.4394371009148</v>
      </c>
      <c r="E21" s="33">
        <v>5655.4855133779874</v>
      </c>
      <c r="F21" s="34">
        <f>CO2Detail711[[#This Row],[Column4]]/CO2Detail711[[#This Row],[Column3]]</f>
        <v>1.0078493364796659</v>
      </c>
      <c r="G21" s="37"/>
      <c r="I21" s="44"/>
    </row>
    <row r="22" spans="2:9" ht="15.65" customHeight="1">
      <c r="B22" s="7" t="s">
        <v>80</v>
      </c>
      <c r="C22" s="14" t="s">
        <v>65</v>
      </c>
      <c r="D22" s="33">
        <f>D24+D55+D21</f>
        <v>16362.397955261338</v>
      </c>
      <c r="E22" s="33">
        <f>E21+E24+E55</f>
        <v>16006.998047012999</v>
      </c>
      <c r="F22" s="34">
        <f>CO2Detail711[[#This Row],[Column4]]/CO2Detail711[[#This Row],[Column3]]</f>
        <v>0.97827947289754924</v>
      </c>
      <c r="G22" s="37"/>
      <c r="I22" s="44"/>
    </row>
    <row r="23" spans="2:9" ht="23.25" customHeight="1">
      <c r="B23" s="10" t="s">
        <v>8</v>
      </c>
      <c r="C23" s="14" t="s">
        <v>65</v>
      </c>
      <c r="D23" s="33">
        <v>49875.551441229487</v>
      </c>
      <c r="E23" s="33">
        <f>SUBTOTAL(109,E24:E30)</f>
        <v>33398.046502463607</v>
      </c>
      <c r="F23" s="34">
        <f>CO2Detail711[[#This Row],[Column4]]/CO2Detail711[[#This Row],[Column3]]</f>
        <v>0.66962761387847436</v>
      </c>
      <c r="G23" s="37"/>
      <c r="I23" s="44"/>
    </row>
    <row r="24" spans="2:9" ht="24.65" customHeight="1">
      <c r="B24" s="10" t="s">
        <v>48</v>
      </c>
      <c r="C24" s="14" t="s">
        <v>65</v>
      </c>
      <c r="D24" s="33">
        <v>9424.3539348962331</v>
      </c>
      <c r="E24" s="47">
        <v>9024.9066261401294</v>
      </c>
      <c r="F24" s="34">
        <f>CO2Detail711[[#This Row],[Column4]]/CO2Detail711[[#This Row],[Column3]]</f>
        <v>0.95761541729910615</v>
      </c>
      <c r="G24" s="37"/>
      <c r="I24" s="44"/>
    </row>
    <row r="25" spans="2:9">
      <c r="B25" s="10" t="s">
        <v>49</v>
      </c>
      <c r="C25" s="14" t="s">
        <v>65</v>
      </c>
      <c r="D25" s="33">
        <v>1105.4674118281446</v>
      </c>
      <c r="E25" s="33">
        <v>474.96434903055007</v>
      </c>
      <c r="F25" s="34">
        <f>CO2Detail711[[#This Row],[Column4]]/CO2Detail711[[#This Row],[Column3]]</f>
        <v>0.42965024925075568</v>
      </c>
      <c r="G25" s="37"/>
      <c r="I25" s="44"/>
    </row>
    <row r="26" spans="2:9">
      <c r="B26" s="10" t="s">
        <v>50</v>
      </c>
      <c r="C26" s="14" t="s">
        <v>65</v>
      </c>
      <c r="D26" s="33">
        <v>7926.5485358028409</v>
      </c>
      <c r="E26" s="33">
        <v>4883.1423121928701</v>
      </c>
      <c r="F26" s="34">
        <f>CO2Detail711[[#This Row],[Column4]]/CO2Detail711[[#This Row],[Column3]]</f>
        <v>0.61604900167286758</v>
      </c>
      <c r="G26" s="37"/>
      <c r="I26" s="44"/>
    </row>
    <row r="27" spans="2:9">
      <c r="B27" s="10" t="s">
        <v>51</v>
      </c>
      <c r="C27" s="14" t="s">
        <v>65</v>
      </c>
      <c r="D27" s="33">
        <v>4662.3364943963779</v>
      </c>
      <c r="E27" s="33">
        <v>3901.4708912178298</v>
      </c>
      <c r="F27" s="34">
        <f>CO2Detail711[[#This Row],[Column4]]/CO2Detail711[[#This Row],[Column3]]</f>
        <v>0.83680594395255981</v>
      </c>
      <c r="G27" s="37"/>
      <c r="I27" s="44"/>
    </row>
    <row r="28" spans="2:9">
      <c r="B28" s="10" t="s">
        <v>52</v>
      </c>
      <c r="C28" s="14" t="s">
        <v>65</v>
      </c>
      <c r="D28" s="33">
        <v>3563.8638166347937</v>
      </c>
      <c r="E28" s="47">
        <v>1688.58662701561</v>
      </c>
      <c r="F28" s="34">
        <f>CO2Detail711[[#This Row],[Column4]]/CO2Detail711[[#This Row],[Column3]]</f>
        <v>0.47380784280642663</v>
      </c>
      <c r="G28" s="37"/>
      <c r="I28" s="44"/>
    </row>
    <row r="29" spans="2:9">
      <c r="B29" s="10" t="s">
        <v>53</v>
      </c>
      <c r="C29" s="14" t="s">
        <v>65</v>
      </c>
      <c r="D29" s="33">
        <v>13173.85507871825</v>
      </c>
      <c r="E29" s="47">
        <v>9512.5226609850706</v>
      </c>
      <c r="F29" s="34">
        <f>CO2Detail711[[#This Row],[Column4]]/CO2Detail711[[#This Row],[Column3]]</f>
        <v>0.72207585434518007</v>
      </c>
      <c r="G29" s="37"/>
    </row>
    <row r="30" spans="2:9">
      <c r="B30" s="10" t="s">
        <v>54</v>
      </c>
      <c r="C30" s="14" t="s">
        <v>65</v>
      </c>
      <c r="D30" s="33">
        <v>10019.126168952847</v>
      </c>
      <c r="E30" s="33">
        <v>3912.4530358815446</v>
      </c>
      <c r="F30" s="34">
        <f>CO2Detail711[[#This Row],[Column4]]/CO2Detail711[[#This Row],[Column3]]</f>
        <v>0.39049842969393966</v>
      </c>
      <c r="G30" s="37"/>
    </row>
    <row r="31" spans="2:9">
      <c r="B31" s="10" t="s">
        <v>9</v>
      </c>
      <c r="C31" s="14" t="s">
        <v>65</v>
      </c>
      <c r="D31" s="33">
        <v>104837.43275954548</v>
      </c>
      <c r="E31" s="33">
        <f>E32</f>
        <v>493.18292605292402</v>
      </c>
      <c r="F31" s="34">
        <f>CO2Detail711[[#This Row],[Column4]]/CO2Detail711[[#This Row],[Column3]]</f>
        <v>4.7042636687230355E-3</v>
      </c>
      <c r="G31" s="37"/>
    </row>
    <row r="32" spans="2:9">
      <c r="B32" s="10" t="s">
        <v>55</v>
      </c>
      <c r="C32" s="14" t="s">
        <v>65</v>
      </c>
      <c r="D32" s="33">
        <v>552.72170419784823</v>
      </c>
      <c r="E32" s="33">
        <v>493.18292605292402</v>
      </c>
      <c r="F32" s="34">
        <f>CO2Detail711[[#This Row],[Column4]]/CO2Detail711[[#This Row],[Column3]]</f>
        <v>0.89228073062314173</v>
      </c>
      <c r="G32" s="37"/>
    </row>
    <row r="33" spans="2:7">
      <c r="B33" s="10" t="s">
        <v>10</v>
      </c>
      <c r="C33" s="14" t="s">
        <v>65</v>
      </c>
      <c r="D33" s="33">
        <v>77004.943515399937</v>
      </c>
      <c r="E33" s="33">
        <f>SUBTOTAL(109,E34:E35)</f>
        <v>771.85991351178996</v>
      </c>
      <c r="F33" s="34">
        <f>CO2Detail711[[#This Row],[Column4]]/CO2Detail711[[#This Row],[Column3]]</f>
        <v>1.0023511196491282E-2</v>
      </c>
      <c r="G33" s="37"/>
    </row>
    <row r="34" spans="2:7">
      <c r="B34" s="10" t="s">
        <v>56</v>
      </c>
      <c r="C34" s="14" t="s">
        <v>65</v>
      </c>
      <c r="D34" s="33">
        <v>22415.396584026988</v>
      </c>
      <c r="E34" s="33">
        <v>771.85991351178996</v>
      </c>
      <c r="F34" s="34">
        <f>CO2Detail711[[#This Row],[Column4]]/CO2Detail711[[#This Row],[Column3]]</f>
        <v>3.443436347951169E-2</v>
      </c>
      <c r="G34" s="37"/>
    </row>
    <row r="35" spans="2:7">
      <c r="B35" s="10" t="s">
        <v>57</v>
      </c>
      <c r="C35" s="14" t="s">
        <v>65</v>
      </c>
      <c r="D35" s="33">
        <v>6932.5709719463021</v>
      </c>
      <c r="E35" s="36">
        <v>0</v>
      </c>
      <c r="F35" s="34">
        <f>CO2Detail711[[#This Row],[Column4]]/CO2Detail711[[#This Row],[Column3]]</f>
        <v>0</v>
      </c>
      <c r="G35" s="37"/>
    </row>
    <row r="36" spans="2:7">
      <c r="B36" s="9" t="s">
        <v>11</v>
      </c>
      <c r="C36" s="14" t="s">
        <v>65</v>
      </c>
      <c r="D36" s="33">
        <v>2574.1769044201114</v>
      </c>
      <c r="E36" s="33">
        <f>2036.3939515296</f>
        <v>2036.3939515295999</v>
      </c>
      <c r="F36" s="34">
        <f>CO2Detail711[[#This Row],[Column4]]/CO2Detail711[[#This Row],[Column3]]</f>
        <v>0.79108547203298807</v>
      </c>
      <c r="G36" s="37"/>
    </row>
    <row r="37" spans="2:7">
      <c r="B37" s="9" t="s">
        <v>12</v>
      </c>
      <c r="C37" s="14" t="s">
        <v>65</v>
      </c>
      <c r="D37" s="36"/>
      <c r="E37" s="36"/>
      <c r="F37" s="34"/>
      <c r="G37" s="37"/>
    </row>
    <row r="38" spans="2:7">
      <c r="B38" s="10" t="s">
        <v>13</v>
      </c>
      <c r="C38" s="14" t="s">
        <v>65</v>
      </c>
      <c r="D38" s="36"/>
      <c r="E38" s="36"/>
      <c r="F38" s="34"/>
      <c r="G38" s="37"/>
    </row>
    <row r="39" spans="2:7">
      <c r="B39" s="10" t="s">
        <v>14</v>
      </c>
      <c r="C39" s="14" t="s">
        <v>65</v>
      </c>
      <c r="D39" s="36"/>
      <c r="E39" s="36"/>
      <c r="F39" s="34"/>
      <c r="G39" s="37"/>
    </row>
    <row r="40" spans="2:7">
      <c r="B40" s="10" t="s">
        <v>15</v>
      </c>
      <c r="C40" s="14" t="s">
        <v>65</v>
      </c>
      <c r="D40" s="36"/>
      <c r="E40" s="36"/>
      <c r="F40" s="34"/>
      <c r="G40" s="37"/>
    </row>
    <row r="41" spans="2:7">
      <c r="B41" s="9" t="s">
        <v>16</v>
      </c>
      <c r="C41" s="14" t="s">
        <v>65</v>
      </c>
      <c r="D41" s="33">
        <v>11212.068206360673</v>
      </c>
      <c r="E41" s="33">
        <f>SUBTOTAL(109,E42:E45)</f>
        <v>10903.101744974816</v>
      </c>
      <c r="F41" s="34">
        <f>CO2Detail711[[#This Row],[Column4]]/CO2Detail711[[#This Row],[Column3]]</f>
        <v>0.97244340154739883</v>
      </c>
      <c r="G41" s="37"/>
    </row>
    <row r="42" spans="2:7">
      <c r="B42" s="10" t="s">
        <v>58</v>
      </c>
      <c r="C42" s="14" t="s">
        <v>65</v>
      </c>
      <c r="D42" s="33">
        <v>8196.1514904116575</v>
      </c>
      <c r="E42" s="33">
        <v>8184.5056316301798</v>
      </c>
      <c r="F42" s="34">
        <f>CO2Detail711[[#This Row],[Column4]]/CO2Detail711[[#This Row],[Column3]]</f>
        <v>0.99857910645074077</v>
      </c>
      <c r="G42" s="37"/>
    </row>
    <row r="43" spans="2:7">
      <c r="B43" s="10" t="s">
        <v>17</v>
      </c>
      <c r="C43" s="14" t="s">
        <v>65</v>
      </c>
      <c r="D43" s="33">
        <v>1652.3703027939368</v>
      </c>
      <c r="E43" s="33">
        <v>1515.54962725163</v>
      </c>
      <c r="F43" s="34">
        <f>CO2Detail711[[#This Row],[Column4]]/CO2Detail711[[#This Row],[Column3]]</f>
        <v>0.91719732840092716</v>
      </c>
      <c r="G43" s="37"/>
    </row>
    <row r="44" spans="2:7">
      <c r="B44" s="10" t="s">
        <v>18</v>
      </c>
      <c r="C44" s="14" t="s">
        <v>65</v>
      </c>
      <c r="D44" s="33">
        <v>533.60389067407539</v>
      </c>
      <c r="E44" s="33">
        <v>533.59982029276296</v>
      </c>
      <c r="F44" s="34">
        <f>CO2Detail711[[#This Row],[Column4]]/CO2Detail711[[#This Row],[Column3]]</f>
        <v>0.99999237190473389</v>
      </c>
      <c r="G44" s="37"/>
    </row>
    <row r="45" spans="2:7">
      <c r="B45" s="10" t="s">
        <v>19</v>
      </c>
      <c r="C45" s="14" t="s">
        <v>65</v>
      </c>
      <c r="D45" s="33">
        <v>829.94252248100292</v>
      </c>
      <c r="E45" s="33">
        <f>158.20903352126+511.237632278983</f>
        <v>669.44666580024307</v>
      </c>
      <c r="F45" s="34">
        <f>CO2Detail711[[#This Row],[Column4]]/CO2Detail711[[#This Row],[Column3]]</f>
        <v>0.80661810627442154</v>
      </c>
      <c r="G45" s="37"/>
    </row>
    <row r="46" spans="2:7">
      <c r="B46" s="9" t="s">
        <v>20</v>
      </c>
      <c r="C46" s="14" t="s">
        <v>65</v>
      </c>
      <c r="D46" s="33">
        <v>1256.0134184852377</v>
      </c>
      <c r="E46" s="33">
        <f>SUM(E47:E53)</f>
        <v>1657.391338188535</v>
      </c>
      <c r="F46" s="34">
        <f>CO2Detail711[[#This Row],[Column4]]/CO2Detail711[[#This Row],[Column3]]</f>
        <v>1.3195649933321272</v>
      </c>
      <c r="G46" s="37"/>
    </row>
    <row r="47" spans="2:7" ht="33" customHeight="1">
      <c r="B47" s="10" t="s">
        <v>21</v>
      </c>
      <c r="C47" s="14" t="s">
        <v>65</v>
      </c>
      <c r="D47" s="33">
        <v>495.54001091763496</v>
      </c>
      <c r="E47" s="33">
        <v>901.55536795897603</v>
      </c>
      <c r="F47" s="34">
        <f>CO2Detail711[[#This Row],[Column4]]/CO2Detail711[[#This Row],[Column3]]</f>
        <v>1.8193392018728958</v>
      </c>
      <c r="G47" s="37" t="s">
        <v>81</v>
      </c>
    </row>
    <row r="48" spans="2:7">
      <c r="B48" s="10" t="s">
        <v>22</v>
      </c>
      <c r="C48" s="14" t="s">
        <v>65</v>
      </c>
      <c r="D48" s="33">
        <v>1.8169999999999999</v>
      </c>
      <c r="E48" s="33">
        <v>1.8169999999999999</v>
      </c>
      <c r="F48" s="34">
        <f>CO2Detail711[[#This Row],[Column4]]/CO2Detail711[[#This Row],[Column3]]</f>
        <v>1</v>
      </c>
      <c r="G48" s="37"/>
    </row>
    <row r="49" spans="2:7">
      <c r="B49" s="10" t="s">
        <v>23</v>
      </c>
      <c r="C49" s="14" t="s">
        <v>65</v>
      </c>
      <c r="D49" s="36"/>
      <c r="E49" s="36"/>
      <c r="F49" s="34"/>
      <c r="G49" s="37"/>
    </row>
    <row r="50" spans="2:7">
      <c r="B50" s="10" t="s">
        <v>24</v>
      </c>
      <c r="C50" s="14" t="s">
        <v>65</v>
      </c>
      <c r="D50" s="33">
        <v>4.5869999999999997</v>
      </c>
      <c r="E50" s="36">
        <v>0</v>
      </c>
      <c r="F50" s="34">
        <f>CO2Detail711[[#This Row],[Column4]]/CO2Detail711[[#This Row],[Column3]]</f>
        <v>0</v>
      </c>
      <c r="G50" s="37"/>
    </row>
    <row r="51" spans="2:7">
      <c r="B51" s="10" t="s">
        <v>25</v>
      </c>
      <c r="C51" s="14" t="s">
        <v>65</v>
      </c>
      <c r="D51" s="33">
        <v>36.332000000000001</v>
      </c>
      <c r="E51" s="33">
        <v>36.281562661956897</v>
      </c>
      <c r="F51" s="34">
        <f>CO2Detail711[[#This Row],[Column4]]/CO2Detail711[[#This Row],[Column3]]</f>
        <v>0.99861176543974728</v>
      </c>
      <c r="G51" s="37"/>
    </row>
    <row r="52" spans="2:7">
      <c r="B52" s="10" t="s">
        <v>59</v>
      </c>
      <c r="C52" s="14" t="s">
        <v>65</v>
      </c>
      <c r="D52" s="33">
        <v>255.34740756760266</v>
      </c>
      <c r="E52" s="33">
        <v>255.347407567602</v>
      </c>
      <c r="F52" s="34">
        <f>CO2Detail711[[#This Row],[Column4]]/CO2Detail711[[#This Row],[Column3]]</f>
        <v>0.99999999999999745</v>
      </c>
      <c r="G52" s="37"/>
    </row>
    <row r="53" spans="2:7">
      <c r="B53" s="10" t="s">
        <v>26</v>
      </c>
      <c r="C53" s="14" t="s">
        <v>65</v>
      </c>
      <c r="D53" s="33">
        <v>462.39</v>
      </c>
      <c r="E53" s="47">
        <v>462.39</v>
      </c>
      <c r="F53" s="34">
        <f>CO2Detail711[[#This Row],[Column4]]/CO2Detail711[[#This Row],[Column3]]</f>
        <v>1</v>
      </c>
      <c r="G53" s="37"/>
    </row>
    <row r="54" spans="2:7">
      <c r="B54" s="9" t="s">
        <v>60</v>
      </c>
      <c r="C54" s="14" t="s">
        <v>65</v>
      </c>
      <c r="D54" s="33">
        <v>1562.895189539008</v>
      </c>
      <c r="E54" s="33">
        <f>SUM(E55:E61)</f>
        <v>1562.8965137696991</v>
      </c>
      <c r="F54" s="34">
        <f>CO2Detail711[[#This Row],[Column4]]/CO2Detail711[[#This Row],[Column3]]</f>
        <v>1.0000008472933437</v>
      </c>
      <c r="G54" s="37"/>
    </row>
    <row r="55" spans="2:7">
      <c r="B55" s="10" t="s">
        <v>61</v>
      </c>
      <c r="C55" s="14" t="s">
        <v>65</v>
      </c>
      <c r="D55" s="33">
        <v>1326.604583264191</v>
      </c>
      <c r="E55" s="33">
        <v>1326.6059074948821</v>
      </c>
      <c r="F55" s="34">
        <f>CO2Detail711[[#This Row],[Column4]]/CO2Detail711[[#This Row],[Column3]]</f>
        <v>1.0000009982105502</v>
      </c>
      <c r="G55" s="37"/>
    </row>
    <row r="56" spans="2:7">
      <c r="B56" s="10" t="s">
        <v>27</v>
      </c>
      <c r="C56" s="14" t="s">
        <v>65</v>
      </c>
      <c r="D56" s="33"/>
      <c r="E56" s="33"/>
      <c r="F56" s="34"/>
      <c r="G56" s="37"/>
    </row>
    <row r="57" spans="2:7">
      <c r="B57" s="10" t="s">
        <v>28</v>
      </c>
      <c r="C57" s="14" t="s">
        <v>65</v>
      </c>
      <c r="D57" s="2"/>
      <c r="E57" s="2"/>
      <c r="F57" s="34"/>
      <c r="G57" s="37"/>
    </row>
    <row r="58" spans="2:7">
      <c r="B58" s="10" t="s">
        <v>29</v>
      </c>
      <c r="C58" s="14" t="s">
        <v>65</v>
      </c>
      <c r="D58" s="2"/>
      <c r="E58" s="2"/>
      <c r="F58" s="34"/>
      <c r="G58" s="37"/>
    </row>
    <row r="59" spans="2:7">
      <c r="B59" s="10" t="s">
        <v>30</v>
      </c>
      <c r="C59" s="14" t="s">
        <v>65</v>
      </c>
      <c r="D59" s="2"/>
      <c r="E59" s="2"/>
      <c r="F59" s="34"/>
      <c r="G59" s="37"/>
    </row>
    <row r="60" spans="2:7">
      <c r="B60" s="10" t="s">
        <v>31</v>
      </c>
      <c r="C60" s="14" t="s">
        <v>65</v>
      </c>
      <c r="D60" s="33">
        <v>236.29060627481698</v>
      </c>
      <c r="E60" s="33">
        <v>236.29060627481698</v>
      </c>
      <c r="F60" s="34">
        <f>CO2Detail711[[#This Row],[Column4]]/CO2Detail711[[#This Row],[Column3]]</f>
        <v>1</v>
      </c>
      <c r="G60" s="37"/>
    </row>
    <row r="61" spans="2:7">
      <c r="B61" s="12" t="s">
        <v>32</v>
      </c>
      <c r="C61" s="14" t="s">
        <v>65</v>
      </c>
      <c r="D61" s="2"/>
      <c r="E61" s="2"/>
      <c r="F61" s="34"/>
      <c r="G61" s="37"/>
    </row>
    <row r="62" spans="2:7">
      <c r="B62" s="28"/>
      <c r="C62" s="24"/>
      <c r="D62" s="29"/>
      <c r="E62" s="30"/>
      <c r="F62" s="29"/>
      <c r="G62" s="29"/>
    </row>
    <row r="63" spans="2:7" s="20" customFormat="1" ht="33.75" customHeight="1">
      <c r="B63" s="61" t="s">
        <v>69</v>
      </c>
      <c r="C63" s="62"/>
      <c r="D63" s="62"/>
      <c r="E63" s="62"/>
      <c r="F63" s="62"/>
      <c r="G63" s="62"/>
    </row>
    <row r="64" spans="2:7" ht="68.25" customHeight="1">
      <c r="B64" s="13" t="s">
        <v>38</v>
      </c>
      <c r="C64" s="6" t="s">
        <v>62</v>
      </c>
      <c r="D64" s="6" t="s">
        <v>39</v>
      </c>
      <c r="E64" s="6" t="s">
        <v>40</v>
      </c>
      <c r="F64" s="6" t="s">
        <v>41</v>
      </c>
      <c r="G64" s="6" t="s">
        <v>42</v>
      </c>
    </row>
    <row r="65" spans="2:7">
      <c r="B65" s="10" t="s">
        <v>33</v>
      </c>
      <c r="C65" s="14" t="s">
        <v>63</v>
      </c>
      <c r="D65" s="33">
        <v>35.608019999999996</v>
      </c>
      <c r="E65" s="33">
        <v>35.609349810499999</v>
      </c>
      <c r="F65" s="34">
        <f>N2ODetail812[[#This Row],[Column4]]/N2ODetail812[[#This Row],[Column3]]</f>
        <v>1.0000373458142295</v>
      </c>
      <c r="G65" s="2"/>
    </row>
    <row r="66" spans="2:7">
      <c r="B66" s="10" t="s">
        <v>34</v>
      </c>
      <c r="C66" s="14" t="s">
        <v>63</v>
      </c>
      <c r="D66" s="33">
        <v>110.11696000000001</v>
      </c>
      <c r="E66" s="33">
        <v>110.11582362999999</v>
      </c>
      <c r="F66" s="34">
        <f>N2ODetail812[[#This Row],[Column4]]/N2ODetail812[[#This Row],[Column3]]</f>
        <v>0.99998968033625324</v>
      </c>
      <c r="G66" s="2"/>
    </row>
    <row r="67" spans="2:7">
      <c r="B67" s="12" t="s">
        <v>35</v>
      </c>
      <c r="C67" s="14" t="s">
        <v>63</v>
      </c>
      <c r="D67" s="2">
        <v>0</v>
      </c>
      <c r="E67" s="58">
        <v>0</v>
      </c>
      <c r="F67" s="31"/>
      <c r="G67" s="2"/>
    </row>
    <row r="68" spans="2:7">
      <c r="B68" s="28"/>
      <c r="C68" s="24"/>
      <c r="D68" s="29"/>
      <c r="E68" s="30"/>
      <c r="F68" s="29"/>
      <c r="G68" s="29"/>
    </row>
    <row r="69" spans="2:7" s="20" customFormat="1" ht="33.75" customHeight="1">
      <c r="B69" s="61" t="s">
        <v>70</v>
      </c>
      <c r="C69" s="62"/>
      <c r="D69" s="62"/>
      <c r="E69" s="62"/>
      <c r="F69" s="62"/>
      <c r="G69" s="62"/>
    </row>
    <row r="70" spans="2:7" ht="58.5" customHeight="1">
      <c r="B70" s="13" t="s">
        <v>38</v>
      </c>
      <c r="C70" s="6" t="s">
        <v>62</v>
      </c>
      <c r="D70" s="6" t="s">
        <v>39</v>
      </c>
      <c r="E70" s="6" t="s">
        <v>40</v>
      </c>
      <c r="F70" s="6" t="s">
        <v>41</v>
      </c>
      <c r="G70" s="6" t="s">
        <v>42</v>
      </c>
    </row>
    <row r="71" spans="2:7">
      <c r="B71" s="12" t="s">
        <v>36</v>
      </c>
      <c r="C71" s="14" t="s">
        <v>64</v>
      </c>
      <c r="D71" s="3">
        <v>0</v>
      </c>
      <c r="E71" s="58">
        <v>0</v>
      </c>
      <c r="F71" s="31"/>
      <c r="G71" s="2"/>
    </row>
    <row r="72" spans="2:7" ht="56.25" customHeight="1">
      <c r="B72" s="60" t="s">
        <v>43</v>
      </c>
      <c r="C72" s="60"/>
      <c r="D72" s="60"/>
      <c r="E72" s="60"/>
      <c r="F72" s="60"/>
    </row>
    <row r="73" spans="2:7" ht="37.5" customHeight="1">
      <c r="B73" s="60" t="s">
        <v>73</v>
      </c>
      <c r="C73" s="60"/>
      <c r="D73" s="60"/>
      <c r="E73" s="60"/>
      <c r="F73" s="60"/>
    </row>
    <row r="74" spans="2:7" ht="30" customHeight="1">
      <c r="B74" s="60" t="s">
        <v>44</v>
      </c>
      <c r="C74" s="60"/>
      <c r="D74" s="60"/>
      <c r="E74" s="60"/>
      <c r="F74" s="60"/>
    </row>
    <row r="75" spans="2:7" ht="36.75" customHeight="1">
      <c r="B75" s="1" t="s">
        <v>75</v>
      </c>
    </row>
    <row r="76" spans="2:7" ht="39.75" customHeight="1">
      <c r="B76" s="60" t="s">
        <v>76</v>
      </c>
      <c r="C76" s="60"/>
      <c r="D76" s="60"/>
      <c r="E76" s="60"/>
      <c r="F76" s="60"/>
    </row>
    <row r="77" spans="2:7" ht="22.5" customHeight="1">
      <c r="B77" s="22" t="s">
        <v>37</v>
      </c>
      <c r="C77" s="22"/>
      <c r="D77" s="22"/>
      <c r="E77" s="22"/>
      <c r="F77" s="22"/>
    </row>
    <row r="85" spans="3:3">
      <c r="C85" s="38"/>
    </row>
    <row r="86" spans="3:3">
      <c r="C86" s="38"/>
    </row>
    <row r="87" spans="3:3">
      <c r="C87" s="39"/>
    </row>
  </sheetData>
  <mergeCells count="9">
    <mergeCell ref="B73:F73"/>
    <mergeCell ref="B74:F74"/>
    <mergeCell ref="B76:F76"/>
    <mergeCell ref="B1:G2"/>
    <mergeCell ref="B9:G9"/>
    <mergeCell ref="B14:G14"/>
    <mergeCell ref="B63:G63"/>
    <mergeCell ref="B69:G69"/>
    <mergeCell ref="B72:F72"/>
  </mergeCells>
  <pageMargins left="0.7" right="0.7" top="0.75" bottom="0.75" header="0.3" footer="0.3"/>
  <tableParts count="4">
    <tablePart r:id="rId1"/>
    <tablePart r:id="rId2"/>
    <tablePart r:id="rId3"/>
    <tablePart r:id="rId4"/>
  </tableParts>
</worksheet>
</file>

<file path=xl/worksheets/sheet4.xml><?xml version="1.0" encoding="utf-8"?>
<worksheet xmlns="http://schemas.openxmlformats.org/spreadsheetml/2006/main" xmlns:r="http://schemas.openxmlformats.org/officeDocument/2006/relationships">
  <dimension ref="B1:J87"/>
  <sheetViews>
    <sheetView tabSelected="1" topLeftCell="A16" zoomScale="85" zoomScaleNormal="85" workbookViewId="0">
      <selection activeCell="E65" sqref="E65:E66"/>
    </sheetView>
  </sheetViews>
  <sheetFormatPr defaultColWidth="9.08984375" defaultRowHeight="14.5"/>
  <cols>
    <col min="1" max="1" width="9.08984375" style="1"/>
    <col min="2" max="2" width="26.81640625" style="1" customWidth="1"/>
    <col min="3" max="3" width="11.54296875" style="1" customWidth="1"/>
    <col min="4" max="5" width="21.54296875" style="1" customWidth="1"/>
    <col min="6" max="6" width="24.08984375" style="1" customWidth="1"/>
    <col min="7" max="7" width="24.7265625" style="1" customWidth="1"/>
    <col min="8" max="8" width="9.54296875" style="1" bestFit="1" customWidth="1"/>
    <col min="9" max="9" width="11.08984375" style="1" bestFit="1" customWidth="1"/>
    <col min="10" max="16384" width="9.08984375" style="1"/>
  </cols>
  <sheetData>
    <row r="1" spans="2:10" ht="15" customHeight="1">
      <c r="B1" s="59" t="s">
        <v>71</v>
      </c>
      <c r="C1" s="59"/>
      <c r="D1" s="59"/>
      <c r="E1" s="59"/>
      <c r="F1" s="59"/>
      <c r="G1" s="59"/>
    </row>
    <row r="2" spans="2:10" ht="42.75" customHeight="1">
      <c r="B2" s="59"/>
      <c r="C2" s="59"/>
      <c r="D2" s="59"/>
      <c r="E2" s="59"/>
      <c r="F2" s="59"/>
      <c r="G2" s="59"/>
    </row>
    <row r="4" spans="2:10">
      <c r="B4" s="15" t="s">
        <v>0</v>
      </c>
      <c r="C4" s="16"/>
      <c r="D4" s="16"/>
      <c r="E4" s="16"/>
      <c r="F4" s="17"/>
    </row>
    <row r="5" spans="2:10">
      <c r="B5" s="18" t="s">
        <v>5</v>
      </c>
      <c r="C5" s="4" t="s">
        <v>77</v>
      </c>
      <c r="D5" s="5"/>
      <c r="E5" s="5"/>
      <c r="F5" s="5"/>
    </row>
    <row r="6" spans="2:10">
      <c r="B6" s="19" t="s">
        <v>1</v>
      </c>
      <c r="C6" s="3">
        <v>2018</v>
      </c>
      <c r="D6" s="5"/>
      <c r="E6" s="5"/>
      <c r="F6" s="5"/>
      <c r="G6"/>
    </row>
    <row r="7" spans="2:10">
      <c r="B7" s="25" t="s">
        <v>4</v>
      </c>
      <c r="C7" s="26"/>
      <c r="D7" s="26"/>
      <c r="E7" s="26"/>
      <c r="F7" s="27"/>
    </row>
    <row r="8" spans="2:10">
      <c r="B8" s="23"/>
      <c r="C8" s="23"/>
      <c r="D8" s="24"/>
      <c r="E8" s="24"/>
      <c r="F8" s="24"/>
    </row>
    <row r="9" spans="2:10" s="20" customFormat="1" ht="33.75" customHeight="1">
      <c r="B9" s="61" t="s">
        <v>68</v>
      </c>
      <c r="C9" s="62"/>
      <c r="D9" s="62"/>
      <c r="E9" s="62"/>
      <c r="F9" s="62"/>
      <c r="G9" s="62"/>
    </row>
    <row r="10" spans="2:10" ht="44.25" customHeight="1">
      <c r="B10" s="13" t="s">
        <v>38</v>
      </c>
      <c r="C10" s="6" t="s">
        <v>62</v>
      </c>
      <c r="D10" s="6" t="s">
        <v>39</v>
      </c>
      <c r="E10" s="6" t="s">
        <v>40</v>
      </c>
      <c r="F10" s="6" t="s">
        <v>41</v>
      </c>
      <c r="G10" s="6" t="s">
        <v>42</v>
      </c>
    </row>
    <row r="11" spans="2:10" ht="60.5" customHeight="1">
      <c r="B11" s="7" t="s">
        <v>2</v>
      </c>
      <c r="C11" s="14" t="s">
        <v>66</v>
      </c>
      <c r="D11" s="57">
        <f>427861.992935579-2155.20653507346</f>
        <v>425706.78640050552</v>
      </c>
      <c r="E11" s="57">
        <v>154993.50700000001</v>
      </c>
      <c r="F11" s="32">
        <f>TotalsDetail61014[[#This Row],[Column4]]/TotalsDetail61014[[#This Row],[Column3]]</f>
        <v>0.36408512138254218</v>
      </c>
      <c r="G11" s="2"/>
      <c r="I11"/>
      <c r="J11"/>
    </row>
    <row r="12" spans="2:10" ht="39.5" customHeight="1">
      <c r="B12" s="8" t="s">
        <v>3</v>
      </c>
      <c r="C12" s="14" t="s">
        <v>78</v>
      </c>
      <c r="D12" s="57">
        <f>350323.014924208-2155.20653507346</f>
        <v>348167.80838913453</v>
      </c>
      <c r="E12" s="57">
        <v>154877.41800000001</v>
      </c>
      <c r="F12" s="32">
        <f>TotalsDetail61014[[#This Row],[Column4]]/TotalsDetail61014[[#This Row],[Column3]]</f>
        <v>0.44483554845742412</v>
      </c>
      <c r="G12" s="2"/>
    </row>
    <row r="13" spans="2:10">
      <c r="B13" s="28"/>
      <c r="C13" s="24"/>
      <c r="D13" s="29"/>
      <c r="E13" s="30"/>
      <c r="F13" s="29"/>
      <c r="G13" s="29"/>
    </row>
    <row r="14" spans="2:10" s="20" customFormat="1" ht="33.75" customHeight="1">
      <c r="B14" s="61" t="s">
        <v>67</v>
      </c>
      <c r="C14" s="62"/>
      <c r="D14" s="62"/>
      <c r="E14" s="62"/>
      <c r="F14" s="62"/>
      <c r="G14" s="62"/>
    </row>
    <row r="15" spans="2:10" ht="58">
      <c r="B15" s="13" t="s">
        <v>38</v>
      </c>
      <c r="C15" s="6"/>
      <c r="D15" s="6" t="s">
        <v>39</v>
      </c>
      <c r="E15" s="6" t="s">
        <v>40</v>
      </c>
      <c r="F15" s="6" t="s">
        <v>41</v>
      </c>
      <c r="G15" s="6" t="s">
        <v>42</v>
      </c>
    </row>
    <row r="16" spans="2:10">
      <c r="B16" s="9" t="s">
        <v>6</v>
      </c>
      <c r="C16" s="14" t="s">
        <v>65</v>
      </c>
      <c r="D16" s="51">
        <v>332444.21608630614</v>
      </c>
      <c r="E16" s="42" t="s">
        <v>72</v>
      </c>
      <c r="F16" s="21" t="s">
        <v>72</v>
      </c>
      <c r="G16" s="37"/>
    </row>
    <row r="17" spans="2:7">
      <c r="B17" s="9" t="s">
        <v>74</v>
      </c>
      <c r="C17" s="14" t="s">
        <v>65</v>
      </c>
      <c r="D17" s="33">
        <f>D16-D31</f>
        <v>229064.91347811455</v>
      </c>
      <c r="E17" s="33">
        <f>E18+E23+E33</f>
        <v>138047.12333927871</v>
      </c>
      <c r="F17" s="34">
        <f>CO2Detail71115[[#This Row],[Column4]]/CO2Detail71115[[#This Row],[Column3]]</f>
        <v>0.6026550345191477</v>
      </c>
      <c r="G17" s="37"/>
    </row>
    <row r="18" spans="2:7">
      <c r="B18" s="10" t="s">
        <v>7</v>
      </c>
      <c r="C18" s="14" t="s">
        <v>65</v>
      </c>
      <c r="D18" s="51">
        <v>103785.13328465281</v>
      </c>
      <c r="E18" s="33">
        <f>SUM(E19:E21)</f>
        <v>103785.13328465281</v>
      </c>
      <c r="F18" s="34">
        <f>CO2Detail71115[[#This Row],[Column4]]/CO2Detail71115[[#This Row],[Column3]]</f>
        <v>1</v>
      </c>
      <c r="G18" s="37"/>
    </row>
    <row r="19" spans="2:7" ht="21" customHeight="1">
      <c r="B19" s="10" t="s">
        <v>45</v>
      </c>
      <c r="C19" s="14" t="s">
        <v>65</v>
      </c>
      <c r="D19" s="51">
        <v>75979.612197481518</v>
      </c>
      <c r="E19" s="51">
        <v>75979.612197481532</v>
      </c>
      <c r="F19" s="34">
        <f>CO2Detail71115[[#This Row],[Column4]]/CO2Detail71115[[#This Row],[Column3]]</f>
        <v>1.0000000000000002</v>
      </c>
      <c r="G19" s="37"/>
    </row>
    <row r="20" spans="2:7" ht="16.5" customHeight="1">
      <c r="B20" s="10" t="s">
        <v>46</v>
      </c>
      <c r="C20" s="14" t="s">
        <v>65</v>
      </c>
      <c r="D20" s="51">
        <v>21030.395877660736</v>
      </c>
      <c r="E20" s="51">
        <v>21030.395877660736</v>
      </c>
      <c r="F20" s="34">
        <f>CO2Detail71115[[#This Row],[Column4]]/CO2Detail71115[[#This Row],[Column3]]</f>
        <v>1</v>
      </c>
      <c r="G20" s="37"/>
    </row>
    <row r="21" spans="2:7" ht="27.5" customHeight="1">
      <c r="B21" s="11" t="s">
        <v>47</v>
      </c>
      <c r="C21" s="14" t="s">
        <v>65</v>
      </c>
      <c r="D21" s="51">
        <v>6775.1252095105447</v>
      </c>
      <c r="E21" s="51">
        <v>6775.1252095105447</v>
      </c>
      <c r="F21" s="34">
        <f>CO2Detail71115[[#This Row],[Column4]]/CO2Detail71115[[#This Row],[Column3]]</f>
        <v>1</v>
      </c>
      <c r="G21" s="37"/>
    </row>
    <row r="22" spans="2:7" ht="15.65" customHeight="1">
      <c r="B22" s="7" t="s">
        <v>80</v>
      </c>
      <c r="C22" s="14" t="s">
        <v>65</v>
      </c>
      <c r="D22" s="51">
        <f>D24+D55+D21</f>
        <v>18857.934795981921</v>
      </c>
      <c r="E22" s="51">
        <f>E21+E24+E55</f>
        <v>17987.267889220133</v>
      </c>
      <c r="F22" s="34">
        <f>CO2Detail71115[[#This Row],[Column4]]/CO2Detail71115[[#This Row],[Column3]]</f>
        <v>0.95383020907743821</v>
      </c>
      <c r="G22" s="37"/>
    </row>
    <row r="23" spans="2:7" ht="23.25" customHeight="1">
      <c r="B23" s="10" t="s">
        <v>8</v>
      </c>
      <c r="C23" s="14" t="s">
        <v>65</v>
      </c>
      <c r="D23" s="51">
        <v>46955.406442632826</v>
      </c>
      <c r="E23" s="51">
        <f>SUBTOTAL(109,E24:E30)</f>
        <v>33465.783523443955</v>
      </c>
      <c r="F23" s="34">
        <f>CO2Detail71115[[#This Row],[Column4]]/CO2Detail71115[[#This Row],[Column3]]</f>
        <v>0.71271416986519653</v>
      </c>
      <c r="G23" s="37"/>
    </row>
    <row r="24" spans="2:7" ht="13.75" customHeight="1">
      <c r="B24" s="10" t="s">
        <v>48</v>
      </c>
      <c r="C24" s="14" t="s">
        <v>65</v>
      </c>
      <c r="D24" s="51">
        <v>10609.438433446607</v>
      </c>
      <c r="E24" s="55">
        <v>9738.7715266848172</v>
      </c>
      <c r="F24" s="34">
        <f>CO2Detail71115[[#This Row],[Column4]]/CO2Detail71115[[#This Row],[Column3]]</f>
        <v>0.91793468502376308</v>
      </c>
      <c r="G24" s="37"/>
    </row>
    <row r="25" spans="2:7">
      <c r="B25" s="10" t="s">
        <v>49</v>
      </c>
      <c r="C25" s="14" t="s">
        <v>65</v>
      </c>
      <c r="D25" s="51">
        <v>1017.8682641952394</v>
      </c>
      <c r="E25" s="51">
        <v>466.06076244069737</v>
      </c>
      <c r="F25" s="34">
        <f>CO2Detail71115[[#This Row],[Column4]]/CO2Detail71115[[#This Row],[Column3]]</f>
        <v>0.45787925494384146</v>
      </c>
      <c r="G25" s="37"/>
    </row>
    <row r="26" spans="2:7">
      <c r="B26" s="10" t="s">
        <v>50</v>
      </c>
      <c r="C26" s="14" t="s">
        <v>65</v>
      </c>
      <c r="D26" s="51">
        <v>8492.8957747650929</v>
      </c>
      <c r="E26" s="51">
        <v>5032.0336253770001</v>
      </c>
      <c r="F26" s="34">
        <f>CO2Detail71115[[#This Row],[Column4]]/CO2Detail71115[[#This Row],[Column3]]</f>
        <v>0.59249916151434023</v>
      </c>
      <c r="G26" s="37"/>
    </row>
    <row r="27" spans="2:7">
      <c r="B27" s="10" t="s">
        <v>51</v>
      </c>
      <c r="C27" s="14" t="s">
        <v>65</v>
      </c>
      <c r="D27" s="51">
        <v>4039.4896753770049</v>
      </c>
      <c r="E27" s="51">
        <v>3945.6393778280208</v>
      </c>
      <c r="F27" s="34">
        <f>CO2Detail71115[[#This Row],[Column4]]/CO2Detail71115[[#This Row],[Column3]]</f>
        <v>0.9767667935578459</v>
      </c>
      <c r="G27" s="37"/>
    </row>
    <row r="28" spans="2:7">
      <c r="B28" s="10" t="s">
        <v>52</v>
      </c>
      <c r="C28" s="14" t="s">
        <v>65</v>
      </c>
      <c r="D28" s="51">
        <v>3473.2825227753406</v>
      </c>
      <c r="E28" s="55">
        <v>1711.7217357874531</v>
      </c>
      <c r="F28" s="34">
        <f>CO2Detail71115[[#This Row],[Column4]]/CO2Detail71115[[#This Row],[Column3]]</f>
        <v>0.49282536751997208</v>
      </c>
      <c r="G28" s="37"/>
    </row>
    <row r="29" spans="2:7">
      <c r="B29" s="10" t="s">
        <v>53</v>
      </c>
      <c r="C29" s="14" t="s">
        <v>65</v>
      </c>
      <c r="D29" s="51">
        <v>11457.67921644594</v>
      </c>
      <c r="E29" s="55">
        <v>9579.2813212020828</v>
      </c>
      <c r="F29" s="34">
        <f>CO2Detail71115[[#This Row],[Column4]]/CO2Detail71115[[#This Row],[Column3]]</f>
        <v>0.83605773387793292</v>
      </c>
      <c r="G29" s="37"/>
    </row>
    <row r="30" spans="2:7">
      <c r="B30" s="10" t="s">
        <v>54</v>
      </c>
      <c r="C30" s="14" t="s">
        <v>65</v>
      </c>
      <c r="D30" s="51">
        <v>7864.7525556276059</v>
      </c>
      <c r="E30" s="51">
        <f>2946.79517412388+45.48</f>
        <v>2992.2751741238799</v>
      </c>
      <c r="F30" s="34">
        <f>CO2Detail71115[[#This Row],[Column4]]/CO2Detail71115[[#This Row],[Column3]]</f>
        <v>0.38046653762587407</v>
      </c>
      <c r="G30" s="37"/>
    </row>
    <row r="31" spans="2:7">
      <c r="B31" s="10" t="s">
        <v>9</v>
      </c>
      <c r="C31" s="14" t="s">
        <v>65</v>
      </c>
      <c r="D31" s="51">
        <v>103379.30260819159</v>
      </c>
      <c r="E31" s="51">
        <f>E32</f>
        <v>669.302684415773</v>
      </c>
      <c r="F31" s="34">
        <f>CO2Detail71115[[#This Row],[Column4]]/CO2Detail71115[[#This Row],[Column3]]</f>
        <v>6.4742425952749524E-3</v>
      </c>
      <c r="G31" s="37"/>
    </row>
    <row r="32" spans="2:7">
      <c r="B32" s="10" t="s">
        <v>55</v>
      </c>
      <c r="C32" s="14" t="s">
        <v>65</v>
      </c>
      <c r="D32" s="51">
        <v>669.30268441577266</v>
      </c>
      <c r="E32" s="51">
        <v>669.302684415773</v>
      </c>
      <c r="F32" s="34">
        <f>CO2Detail71115[[#This Row],[Column4]]/CO2Detail71115[[#This Row],[Column3]]</f>
        <v>1.0000000000000004</v>
      </c>
      <c r="G32" s="37"/>
    </row>
    <row r="33" spans="2:7">
      <c r="B33" s="10" t="s">
        <v>10</v>
      </c>
      <c r="C33" s="14" t="s">
        <v>65</v>
      </c>
      <c r="D33" s="51">
        <v>77808.994465321754</v>
      </c>
      <c r="E33" s="51">
        <f>SUBTOTAL(109,E34:E35)</f>
        <v>796.20653118197231</v>
      </c>
      <c r="F33" s="34">
        <f>CO2Detail71115[[#This Row],[Column4]]/CO2Detail71115[[#This Row],[Column3]]</f>
        <v>1.0232834091395809E-2</v>
      </c>
      <c r="G33" s="37"/>
    </row>
    <row r="34" spans="2:7">
      <c r="B34" s="10" t="s">
        <v>56</v>
      </c>
      <c r="C34" s="14" t="s">
        <v>65</v>
      </c>
      <c r="D34" s="51">
        <v>22802.840641855455</v>
      </c>
      <c r="E34" s="51">
        <v>796.20653118197231</v>
      </c>
      <c r="F34" s="34">
        <f>CO2Detail71115[[#This Row],[Column4]]/CO2Detail71115[[#This Row],[Column3]]</f>
        <v>3.4916988794830496E-2</v>
      </c>
      <c r="G34" s="37"/>
    </row>
    <row r="35" spans="2:7">
      <c r="B35" s="10" t="s">
        <v>57</v>
      </c>
      <c r="C35" s="14" t="s">
        <v>65</v>
      </c>
      <c r="D35" s="51">
        <v>7008.0393200705194</v>
      </c>
      <c r="E35" s="56">
        <v>0</v>
      </c>
      <c r="F35" s="34">
        <f>CO2Detail71115[[#This Row],[Column4]]/CO2Detail71115[[#This Row],[Column3]]</f>
        <v>0</v>
      </c>
      <c r="G35" s="37"/>
    </row>
    <row r="36" spans="2:7">
      <c r="B36" s="9" t="s">
        <v>11</v>
      </c>
      <c r="C36" s="14" t="s">
        <v>65</v>
      </c>
      <c r="D36" s="51">
        <v>2483.2860465777076</v>
      </c>
      <c r="E36" s="51">
        <v>2076.6090083077511</v>
      </c>
      <c r="F36" s="34">
        <f>CO2Detail71115[[#This Row],[Column4]]/CO2Detail71115[[#This Row],[Column3]]</f>
        <v>0.83623431588543307</v>
      </c>
      <c r="G36" s="37"/>
    </row>
    <row r="37" spans="2:7">
      <c r="B37" s="9" t="s">
        <v>12</v>
      </c>
      <c r="C37" s="14" t="s">
        <v>65</v>
      </c>
      <c r="D37" s="49"/>
      <c r="E37" s="49"/>
      <c r="F37" s="34"/>
      <c r="G37" s="37"/>
    </row>
    <row r="38" spans="2:7">
      <c r="B38" s="10" t="s">
        <v>13</v>
      </c>
      <c r="C38" s="14" t="s">
        <v>65</v>
      </c>
      <c r="D38" s="49"/>
      <c r="E38" s="49"/>
      <c r="F38" s="34"/>
      <c r="G38" s="37"/>
    </row>
    <row r="39" spans="2:7">
      <c r="B39" s="10" t="s">
        <v>14</v>
      </c>
      <c r="C39" s="14" t="s">
        <v>65</v>
      </c>
      <c r="D39" s="49"/>
      <c r="E39" s="49"/>
      <c r="F39" s="34"/>
      <c r="G39" s="37"/>
    </row>
    <row r="40" spans="2:7">
      <c r="B40" s="10" t="s">
        <v>15</v>
      </c>
      <c r="C40" s="14" t="s">
        <v>65</v>
      </c>
      <c r="D40" s="49"/>
      <c r="E40" s="49"/>
      <c r="F40" s="34"/>
      <c r="G40" s="37"/>
    </row>
    <row r="41" spans="2:7">
      <c r="B41" s="9" t="s">
        <v>16</v>
      </c>
      <c r="C41" s="14" t="s">
        <v>65</v>
      </c>
      <c r="D41" s="51">
        <v>10606.790682442035</v>
      </c>
      <c r="E41" s="51">
        <f>SUBTOTAL(109,E42:E45)</f>
        <v>10376.383598997443</v>
      </c>
      <c r="F41" s="34">
        <f>CO2Detail71115[[#This Row],[Column4]]/CO2Detail71115[[#This Row],[Column3]]</f>
        <v>0.97827739885298226</v>
      </c>
      <c r="G41" s="37"/>
    </row>
    <row r="42" spans="2:7">
      <c r="B42" s="10" t="s">
        <v>58</v>
      </c>
      <c r="C42" s="14" t="s">
        <v>65</v>
      </c>
      <c r="D42" s="51">
        <v>7680.4985302312307</v>
      </c>
      <c r="E42" s="51">
        <v>7670.5545876203541</v>
      </c>
      <c r="F42" s="34">
        <f>CO2Detail71115[[#This Row],[Column4]]/CO2Detail71115[[#This Row],[Column3]]</f>
        <v>0.99870529984847523</v>
      </c>
      <c r="G42" s="37"/>
    </row>
    <row r="43" spans="2:7">
      <c r="B43" s="10" t="s">
        <v>17</v>
      </c>
      <c r="C43" s="14" t="s">
        <v>65</v>
      </c>
      <c r="D43" s="51">
        <v>1660.8355108965795</v>
      </c>
      <c r="E43" s="51">
        <v>1524.966594562618</v>
      </c>
      <c r="F43" s="34">
        <f>CO2Detail71115[[#This Row],[Column4]]/CO2Detail71115[[#This Row],[Column3]]</f>
        <v>0.91819243059138678</v>
      </c>
      <c r="G43" s="37"/>
    </row>
    <row r="44" spans="2:7">
      <c r="B44" s="10" t="s">
        <v>18</v>
      </c>
      <c r="C44" s="14" t="s">
        <v>65</v>
      </c>
      <c r="D44" s="51">
        <v>512.0732016155805</v>
      </c>
      <c r="E44" s="51">
        <v>512.0732016155805</v>
      </c>
      <c r="F44" s="34">
        <f>CO2Detail71115[[#This Row],[Column4]]/CO2Detail71115[[#This Row],[Column3]]</f>
        <v>1</v>
      </c>
      <c r="G44" s="37"/>
    </row>
    <row r="45" spans="2:7">
      <c r="B45" s="10" t="s">
        <v>19</v>
      </c>
      <c r="C45" s="14" t="s">
        <v>65</v>
      </c>
      <c r="D45" s="51">
        <v>753.38343969864445</v>
      </c>
      <c r="E45" s="51">
        <v>668.78921519889127</v>
      </c>
      <c r="F45" s="34">
        <f>CO2Detail71115[[#This Row],[Column4]]/CO2Detail71115[[#This Row],[Column3]]</f>
        <v>0.88771425008546634</v>
      </c>
      <c r="G45" s="37"/>
    </row>
    <row r="46" spans="2:7">
      <c r="B46" s="9" t="s">
        <v>20</v>
      </c>
      <c r="C46" s="14" t="s">
        <v>65</v>
      </c>
      <c r="D46" s="51">
        <v>1463.4792246579871</v>
      </c>
      <c r="E46" s="51">
        <f>SUM(E47:E53)</f>
        <v>1997.5443656963432</v>
      </c>
      <c r="F46" s="34">
        <f>CO2Detail71115[[#This Row],[Column4]]/CO2Detail71115[[#This Row],[Column3]]</f>
        <v>1.3649284062526863</v>
      </c>
      <c r="G46" s="37"/>
    </row>
    <row r="47" spans="2:7">
      <c r="B47" s="10" t="s">
        <v>21</v>
      </c>
      <c r="C47" s="14" t="s">
        <v>65</v>
      </c>
      <c r="D47" s="51">
        <v>642.72715365798706</v>
      </c>
      <c r="E47" s="51">
        <v>1181.6376770402301</v>
      </c>
      <c r="F47" s="34">
        <f>CO2Detail71115[[#This Row],[Column4]]/CO2Detail71115[[#This Row],[Column3]]</f>
        <v>1.8384748027450108</v>
      </c>
      <c r="G47" s="37" t="s">
        <v>81</v>
      </c>
    </row>
    <row r="48" spans="2:7">
      <c r="B48" s="10" t="s">
        <v>22</v>
      </c>
      <c r="C48" s="14" t="s">
        <v>65</v>
      </c>
      <c r="D48" s="51">
        <v>1.8514999999999999</v>
      </c>
      <c r="E48" s="51">
        <v>1.8515063864000001</v>
      </c>
      <c r="F48" s="34">
        <f>CO2Detail71115[[#This Row],[Column4]]/CO2Detail71115[[#This Row],[Column3]]</f>
        <v>1.0000034493113692</v>
      </c>
      <c r="G48" s="37"/>
    </row>
    <row r="49" spans="2:7">
      <c r="B49" s="10" t="s">
        <v>23</v>
      </c>
      <c r="C49" s="14" t="s">
        <v>65</v>
      </c>
      <c r="D49" s="49"/>
      <c r="E49" s="49"/>
      <c r="F49" s="34"/>
      <c r="G49" s="37"/>
    </row>
    <row r="50" spans="2:7">
      <c r="B50" s="10" t="s">
        <v>24</v>
      </c>
      <c r="C50" s="14" t="s">
        <v>65</v>
      </c>
      <c r="D50" s="51">
        <v>4.5682999999999998</v>
      </c>
      <c r="E50" s="56">
        <v>0</v>
      </c>
      <c r="F50" s="34">
        <f>CO2Detail71115[[#This Row],[Column4]]/CO2Detail71115[[#This Row],[Column3]]</f>
        <v>0</v>
      </c>
      <c r="G50" s="37"/>
    </row>
    <row r="51" spans="2:7">
      <c r="B51" s="10" t="s">
        <v>25</v>
      </c>
      <c r="C51" s="14" t="s">
        <v>65</v>
      </c>
      <c r="D51" s="51">
        <v>35.602999999999987</v>
      </c>
      <c r="E51" s="51">
        <v>35.602999999999994</v>
      </c>
      <c r="F51" s="34">
        <f>CO2Detail71115[[#This Row],[Column4]]/CO2Detail71115[[#This Row],[Column3]]</f>
        <v>1.0000000000000002</v>
      </c>
      <c r="G51" s="37"/>
    </row>
    <row r="52" spans="2:7">
      <c r="B52" s="10" t="s">
        <v>59</v>
      </c>
      <c r="C52" s="14" t="s">
        <v>65</v>
      </c>
      <c r="D52" s="51">
        <v>281.79407099999997</v>
      </c>
      <c r="E52" s="51">
        <v>281.517</v>
      </c>
      <c r="F52" s="34">
        <f>CO2Detail71115[[#This Row],[Column4]]/CO2Detail71115[[#This Row],[Column3]]</f>
        <v>0.99901676071814871</v>
      </c>
      <c r="G52" s="37"/>
    </row>
    <row r="53" spans="2:7">
      <c r="B53" s="10" t="s">
        <v>26</v>
      </c>
      <c r="C53" s="14" t="s">
        <v>65</v>
      </c>
      <c r="D53" s="51">
        <v>496.93520000000007</v>
      </c>
      <c r="E53" s="55">
        <v>496.9351822697131</v>
      </c>
      <c r="F53" s="34">
        <f>CO2Detail71115[[#This Row],[Column4]]/CO2Detail71115[[#This Row],[Column3]]</f>
        <v>0.99999996432072635</v>
      </c>
      <c r="G53" s="37"/>
    </row>
    <row r="54" spans="2:7">
      <c r="B54" s="9" t="s">
        <v>60</v>
      </c>
      <c r="C54" s="14" t="s">
        <v>65</v>
      </c>
      <c r="D54" s="51">
        <v>1710.4541530247707</v>
      </c>
      <c r="E54" s="51">
        <f>SUM(E55:E61)</f>
        <v>1710.454486765695</v>
      </c>
      <c r="F54" s="34">
        <f>CO2Detail71115[[#This Row],[Column4]]/CO2Detail71115[[#This Row],[Column3]]</f>
        <v>1.0000001951183104</v>
      </c>
      <c r="G54" s="37"/>
    </row>
    <row r="55" spans="2:7">
      <c r="B55" s="10" t="s">
        <v>61</v>
      </c>
      <c r="C55" s="14" t="s">
        <v>65</v>
      </c>
      <c r="D55" s="51">
        <v>1473.3711530247708</v>
      </c>
      <c r="E55" s="51">
        <v>1473.3711530247708</v>
      </c>
      <c r="F55" s="34">
        <f>CO2Detail71115[[#This Row],[Column4]]/CO2Detail71115[[#This Row],[Column3]]</f>
        <v>1</v>
      </c>
      <c r="G55" s="37"/>
    </row>
    <row r="56" spans="2:7">
      <c r="B56" s="10" t="s">
        <v>27</v>
      </c>
      <c r="C56" s="14" t="s">
        <v>65</v>
      </c>
      <c r="D56" s="51"/>
      <c r="E56" s="48"/>
      <c r="F56" s="34"/>
      <c r="G56" s="37"/>
    </row>
    <row r="57" spans="2:7">
      <c r="B57" s="10" t="s">
        <v>28</v>
      </c>
      <c r="C57" s="14" t="s">
        <v>65</v>
      </c>
      <c r="D57" s="52"/>
      <c r="E57" s="50"/>
      <c r="F57" s="34"/>
      <c r="G57" s="37"/>
    </row>
    <row r="58" spans="2:7">
      <c r="B58" s="10" t="s">
        <v>29</v>
      </c>
      <c r="C58" s="14" t="s">
        <v>65</v>
      </c>
      <c r="D58" s="52"/>
      <c r="E58" s="50"/>
      <c r="F58" s="34"/>
      <c r="G58" s="37"/>
    </row>
    <row r="59" spans="2:7">
      <c r="B59" s="10" t="s">
        <v>30</v>
      </c>
      <c r="C59" s="14" t="s">
        <v>65</v>
      </c>
      <c r="D59" s="52"/>
      <c r="E59" s="50"/>
      <c r="F59" s="34"/>
      <c r="G59" s="37"/>
    </row>
    <row r="60" spans="2:7">
      <c r="B60" s="10" t="s">
        <v>31</v>
      </c>
      <c r="C60" s="14" t="s">
        <v>65</v>
      </c>
      <c r="D60" s="51">
        <v>237.083</v>
      </c>
      <c r="E60" s="51">
        <v>237.08333374092427</v>
      </c>
      <c r="F60" s="34">
        <f>CO2Detail71115[[#This Row],[Column4]]/CO2Detail71115[[#This Row],[Column3]]</f>
        <v>1.0000014076965631</v>
      </c>
      <c r="G60" s="37"/>
    </row>
    <row r="61" spans="2:7">
      <c r="B61" s="12" t="s">
        <v>32</v>
      </c>
      <c r="C61" s="14" t="s">
        <v>65</v>
      </c>
      <c r="D61" s="50"/>
      <c r="E61" s="2"/>
      <c r="F61" s="34"/>
      <c r="G61" s="37"/>
    </row>
    <row r="62" spans="2:7">
      <c r="B62" s="28"/>
      <c r="C62" s="24"/>
      <c r="D62" s="29"/>
      <c r="E62" s="30"/>
      <c r="F62" s="29"/>
      <c r="G62" s="29"/>
    </row>
    <row r="63" spans="2:7" s="20" customFormat="1" ht="18.5">
      <c r="B63" s="61" t="s">
        <v>69</v>
      </c>
      <c r="C63" s="62"/>
      <c r="D63" s="62"/>
      <c r="E63" s="62"/>
      <c r="F63" s="62"/>
      <c r="G63" s="62"/>
    </row>
    <row r="64" spans="2:7" ht="58">
      <c r="B64" s="13" t="s">
        <v>38</v>
      </c>
      <c r="C64" s="6" t="s">
        <v>62</v>
      </c>
      <c r="D64" s="6" t="s">
        <v>39</v>
      </c>
      <c r="E64" s="6" t="s">
        <v>40</v>
      </c>
      <c r="F64" s="6" t="s">
        <v>41</v>
      </c>
      <c r="G64" s="6" t="s">
        <v>42</v>
      </c>
    </row>
    <row r="65" spans="2:7">
      <c r="B65" s="10" t="s">
        <v>33</v>
      </c>
      <c r="C65" s="14" t="s">
        <v>63</v>
      </c>
      <c r="D65" s="51">
        <v>50.076813999999999</v>
      </c>
      <c r="E65" s="51">
        <v>50.067595164700002</v>
      </c>
      <c r="F65" s="34">
        <f>N2ODetail81216[[#This Row],[Column4]]/N2ODetail81216[[#This Row],[Column3]]</f>
        <v>0.99981590611375559</v>
      </c>
      <c r="G65" s="2"/>
    </row>
    <row r="66" spans="2:7">
      <c r="B66" s="10" t="s">
        <v>34</v>
      </c>
      <c r="C66" s="14" t="s">
        <v>63</v>
      </c>
      <c r="D66" s="51">
        <v>66.021888164000245</v>
      </c>
      <c r="E66" s="51">
        <v>66.021888164000003</v>
      </c>
      <c r="F66" s="34">
        <f>N2ODetail81216[[#This Row],[Column4]]/N2ODetail81216[[#This Row],[Column3]]</f>
        <v>0.99999999999999634</v>
      </c>
      <c r="G66" s="2"/>
    </row>
    <row r="67" spans="2:7">
      <c r="B67" s="12" t="s">
        <v>35</v>
      </c>
      <c r="C67" s="14" t="s">
        <v>63</v>
      </c>
      <c r="D67" s="52"/>
      <c r="E67" s="63"/>
      <c r="F67" s="31"/>
      <c r="G67" s="2"/>
    </row>
    <row r="68" spans="2:7">
      <c r="B68" s="28"/>
      <c r="C68" s="24"/>
      <c r="D68" s="29"/>
      <c r="E68" s="30"/>
      <c r="F68" s="29"/>
      <c r="G68" s="29"/>
    </row>
    <row r="69" spans="2:7" s="20" customFormat="1" ht="18.5">
      <c r="B69" s="61" t="s">
        <v>70</v>
      </c>
      <c r="C69" s="62"/>
      <c r="D69" s="62"/>
      <c r="E69" s="62"/>
      <c r="F69" s="62"/>
      <c r="G69" s="62"/>
    </row>
    <row r="70" spans="2:7" ht="58">
      <c r="B70" s="13" t="s">
        <v>38</v>
      </c>
      <c r="C70" s="6" t="s">
        <v>62</v>
      </c>
      <c r="D70" s="6" t="s">
        <v>39</v>
      </c>
      <c r="E70" s="6" t="s">
        <v>40</v>
      </c>
      <c r="F70" s="6" t="s">
        <v>41</v>
      </c>
      <c r="G70" s="6" t="s">
        <v>42</v>
      </c>
    </row>
    <row r="71" spans="2:7">
      <c r="B71" s="12" t="s">
        <v>36</v>
      </c>
      <c r="C71" s="14" t="s">
        <v>64</v>
      </c>
      <c r="D71" s="54"/>
      <c r="E71" s="53"/>
      <c r="F71" s="31"/>
      <c r="G71" s="2"/>
    </row>
    <row r="72" spans="2:7">
      <c r="B72" s="60" t="s">
        <v>43</v>
      </c>
      <c r="C72" s="60"/>
      <c r="D72" s="60"/>
      <c r="E72" s="60"/>
      <c r="F72" s="60"/>
    </row>
    <row r="73" spans="2:7">
      <c r="B73" s="60" t="s">
        <v>73</v>
      </c>
      <c r="C73" s="60"/>
      <c r="D73" s="60"/>
      <c r="E73" s="60"/>
      <c r="F73" s="60"/>
    </row>
    <row r="74" spans="2:7">
      <c r="B74" s="60" t="s">
        <v>44</v>
      </c>
      <c r="C74" s="60"/>
      <c r="D74" s="60"/>
      <c r="E74" s="60"/>
      <c r="F74" s="60"/>
    </row>
    <row r="75" spans="2:7">
      <c r="B75" s="1" t="s">
        <v>75</v>
      </c>
    </row>
    <row r="76" spans="2:7">
      <c r="B76" s="60" t="s">
        <v>76</v>
      </c>
      <c r="C76" s="60"/>
      <c r="D76" s="60"/>
      <c r="E76" s="60"/>
      <c r="F76" s="60"/>
    </row>
    <row r="77" spans="2:7">
      <c r="B77" s="22" t="s">
        <v>37</v>
      </c>
      <c r="C77" s="22"/>
      <c r="D77" s="22"/>
      <c r="E77" s="22"/>
      <c r="F77" s="22"/>
    </row>
    <row r="85" spans="3:3">
      <c r="C85" s="38"/>
    </row>
    <row r="86" spans="3:3">
      <c r="C86" s="38"/>
    </row>
    <row r="87" spans="3:3">
      <c r="C87" s="39"/>
    </row>
  </sheetData>
  <mergeCells count="9">
    <mergeCell ref="B73:F73"/>
    <mergeCell ref="B74:F74"/>
    <mergeCell ref="B76:F76"/>
    <mergeCell ref="B1:G2"/>
    <mergeCell ref="B9:G9"/>
    <mergeCell ref="B14:G14"/>
    <mergeCell ref="B63:G63"/>
    <mergeCell ref="B69:G69"/>
    <mergeCell ref="B72:F72"/>
  </mergeCells>
  <pageMargins left="0.7" right="0.7" top="0.75" bottom="0.75" header="0.3" footer="0.3"/>
  <pageSetup paperSize="9" orientation="portrait" horizontalDpi="1200" verticalDpi="1200" r:id="rId1"/>
  <tableParts count="4">
    <tablePart r:id="rId2"/>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2013</vt:lpstr>
      <vt:lpstr>2014</vt:lpstr>
      <vt:lpstr>2015</vt:lpstr>
      <vt:lpstr>2016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Katrina Young</dc:creator>
  <cp:lastModifiedBy>Riccardo De Lauretis</cp:lastModifiedBy>
  <dcterms:created xsi:type="dcterms:W3CDTF">2014-06-18T15:25:30Z</dcterms:created>
  <dcterms:modified xsi:type="dcterms:W3CDTF">2018-03-11T22:20:08Z</dcterms:modified>
</cp:coreProperties>
</file>